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codeName="ThisWorkbook" defaultThemeVersion="166925"/>
  <mc:AlternateContent xmlns:mc="http://schemas.openxmlformats.org/markup-compatibility/2006">
    <mc:Choice Requires="x15">
      <x15ac:absPath xmlns:x15ac="http://schemas.microsoft.com/office/spreadsheetml/2010/11/ac" url="/Users/majaipavec/Documents/SLOVENSKA TURISTIČNA AGENCIJA _STO/"/>
    </mc:Choice>
  </mc:AlternateContent>
  <xr:revisionPtr revIDLastSave="0" documentId="8_{5C4AF3A9-2505-234F-8003-499768E208AB}" xr6:coauthVersionLast="47" xr6:coauthVersionMax="47" xr10:uidLastSave="{00000000-0000-0000-0000-000000000000}"/>
  <bookViews>
    <workbookView xWindow="0" yWindow="720" windowWidth="29400" windowHeight="18400" tabRatio="937" xr2:uid="{9EEEED2E-28DE-4010-B7FA-EF9F90C34F5B}"/>
  </bookViews>
  <sheets>
    <sheet name="SKUPAJ" sheetId="1" r:id="rId1"/>
    <sheet name="NEMČIJA, ŠVICA" sheetId="10" r:id="rId2"/>
    <sheet name="AVSTRIJA" sheetId="15" r:id="rId3"/>
    <sheet name="ITALIJA" sheetId="16" r:id="rId4"/>
    <sheet name="MADŽ, CZ, SK, PL" sheetId="17" r:id="rId5"/>
    <sheet name="ZDR. KRALJ." sheetId="19" r:id="rId6"/>
    <sheet name="FRANCIJA, ŠPANIJA" sheetId="20" r:id="rId7"/>
    <sheet name="BENELUX" sheetId="21" r:id="rId8"/>
    <sheet name="DK" sheetId="22" r:id="rId9"/>
    <sheet name="HRVAŠKA, SRBIJA" sheetId="26" r:id="rId10"/>
    <sheet name="ZDA" sheetId="24" r:id="rId11"/>
  </sheets>
  <definedNames>
    <definedName name="_xlnm.Print_Area" localSheetId="2">AVSTRIJA!$A$1:$E$64</definedName>
    <definedName name="_xlnm.Print_Area" localSheetId="7">BENELUX!$A$1:$I$68</definedName>
    <definedName name="_xlnm.Print_Area" localSheetId="8">DK!$A$1:$E$32</definedName>
    <definedName name="_xlnm.Print_Area" localSheetId="6">'FRANCIJA, ŠPANIJA'!$A$1:$D$44</definedName>
    <definedName name="_xlnm.Print_Area" localSheetId="3">ITALIJA!$A$1:$E$70</definedName>
    <definedName name="_xlnm.Print_Area" localSheetId="4">'MADŽ, CZ, SK, PL'!$A$1:$E$32</definedName>
    <definedName name="_xlnm.Print_Area" localSheetId="1">'NEMČIJA, ŠVICA'!$A$1:$E$77</definedName>
    <definedName name="_xlnm.Print_Area" localSheetId="0">SKUPAJ!$A$1:$P$32</definedName>
    <definedName name="_xlnm.Print_Area" localSheetId="10">ZDA!$A$1:$E$50</definedName>
    <definedName name="_xlnm.Print_Area" localSheetId="5">'ZDR. KRALJ.'!$A$1:$D$50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4" i="21" l="1"/>
  <c r="C53" i="21"/>
  <c r="C67" i="19"/>
  <c r="C66" i="19"/>
  <c r="C60" i="22"/>
  <c r="C61" i="22"/>
  <c r="C67" i="26"/>
  <c r="C66" i="26"/>
  <c r="C60" i="16"/>
  <c r="C61" i="16"/>
  <c r="M10" i="1"/>
  <c r="C75" i="17"/>
  <c r="C74" i="17"/>
  <c r="C68" i="17"/>
  <c r="C67" i="17"/>
  <c r="C61" i="17"/>
  <c r="C60" i="17"/>
  <c r="C54" i="17"/>
  <c r="C53" i="17"/>
  <c r="C35" i="17"/>
  <c r="C40" i="17"/>
  <c r="C39" i="17"/>
  <c r="C36" i="17"/>
  <c r="C29" i="17"/>
  <c r="C28" i="17"/>
  <c r="C25" i="17"/>
  <c r="C24" i="17"/>
  <c r="C18" i="17"/>
  <c r="C17" i="17"/>
  <c r="C11" i="17"/>
  <c r="C10" i="17"/>
  <c r="C7" i="17"/>
  <c r="C6" i="17"/>
  <c r="N14" i="1"/>
  <c r="M14" i="1"/>
  <c r="C76" i="22"/>
  <c r="C75" i="22"/>
  <c r="C69" i="22"/>
  <c r="C68" i="22"/>
  <c r="C54" i="22"/>
  <c r="C53" i="22"/>
  <c r="C40" i="22"/>
  <c r="C39" i="22"/>
  <c r="C17" i="22"/>
  <c r="C36" i="22"/>
  <c r="C35" i="22"/>
  <c r="C29" i="22"/>
  <c r="C28" i="22"/>
  <c r="C25" i="22"/>
  <c r="C24" i="22"/>
  <c r="C18" i="22"/>
  <c r="C11" i="22"/>
  <c r="C10" i="22"/>
  <c r="C7" i="22"/>
  <c r="C6" i="22"/>
  <c r="C81" i="26"/>
  <c r="C80" i="26"/>
  <c r="C74" i="26"/>
  <c r="C73" i="26"/>
  <c r="C61" i="26"/>
  <c r="C60" i="26"/>
  <c r="M15" i="1" s="1"/>
  <c r="C47" i="26"/>
  <c r="C46" i="26"/>
  <c r="C43" i="26"/>
  <c r="C42" i="26"/>
  <c r="C36" i="26"/>
  <c r="C35" i="26"/>
  <c r="C32" i="26"/>
  <c r="C31" i="26"/>
  <c r="C25" i="26"/>
  <c r="C24" i="26"/>
  <c r="C18" i="26"/>
  <c r="C17" i="26"/>
  <c r="C14" i="26"/>
  <c r="C13" i="26"/>
  <c r="M11" i="1"/>
  <c r="C46" i="19"/>
  <c r="C43" i="19"/>
  <c r="C42" i="19"/>
  <c r="C36" i="19"/>
  <c r="C35" i="19"/>
  <c r="C32" i="19"/>
  <c r="C31" i="19"/>
  <c r="C24" i="19"/>
  <c r="C17" i="19"/>
  <c r="C13" i="19"/>
  <c r="C81" i="19"/>
  <c r="C80" i="19"/>
  <c r="P11" i="1" s="1"/>
  <c r="C74" i="19"/>
  <c r="C73" i="19"/>
  <c r="C61" i="19"/>
  <c r="C60" i="19"/>
  <c r="C47" i="19"/>
  <c r="C25" i="19"/>
  <c r="C18" i="19"/>
  <c r="C14" i="19"/>
  <c r="C75" i="24"/>
  <c r="C82" i="24"/>
  <c r="P16" i="1" s="1"/>
  <c r="C83" i="24"/>
  <c r="C76" i="24"/>
  <c r="C69" i="24"/>
  <c r="C68" i="24"/>
  <c r="C61" i="24"/>
  <c r="C60" i="24"/>
  <c r="M16" i="1" s="1"/>
  <c r="C53" i="24"/>
  <c r="C47" i="24"/>
  <c r="C46" i="24"/>
  <c r="C43" i="24"/>
  <c r="C42" i="24"/>
  <c r="C36" i="24"/>
  <c r="C35" i="24"/>
  <c r="C32" i="24"/>
  <c r="C31" i="24"/>
  <c r="C25" i="24"/>
  <c r="C24" i="24"/>
  <c r="C7" i="24"/>
  <c r="C18" i="24"/>
  <c r="C17" i="24"/>
  <c r="C14" i="24"/>
  <c r="C13" i="24"/>
  <c r="C6" i="24"/>
  <c r="L14" i="1"/>
  <c r="C82" i="20"/>
  <c r="C81" i="20"/>
  <c r="C75" i="20"/>
  <c r="C74" i="20"/>
  <c r="C68" i="20"/>
  <c r="C67" i="20"/>
  <c r="C61" i="20"/>
  <c r="C60" i="20"/>
  <c r="M12" i="1" s="1"/>
  <c r="C53" i="20"/>
  <c r="C47" i="20"/>
  <c r="C46" i="20"/>
  <c r="C43" i="20"/>
  <c r="C42" i="20"/>
  <c r="C36" i="20"/>
  <c r="C35" i="20"/>
  <c r="C32" i="20"/>
  <c r="C31" i="20"/>
  <c r="C25" i="20"/>
  <c r="C24" i="20"/>
  <c r="C18" i="20"/>
  <c r="C17" i="20"/>
  <c r="C14" i="20"/>
  <c r="C13" i="20"/>
  <c r="C7" i="20"/>
  <c r="C6" i="20"/>
  <c r="O15" i="1"/>
  <c r="N15" i="1"/>
  <c r="C54" i="26"/>
  <c r="C53" i="26"/>
  <c r="L15" i="1" s="1"/>
  <c r="C7" i="26"/>
  <c r="O11" i="1"/>
  <c r="N11" i="1"/>
  <c r="C54" i="19"/>
  <c r="C53" i="19"/>
  <c r="L11" i="1" s="1"/>
  <c r="C7" i="19"/>
  <c r="P12" i="1"/>
  <c r="O12" i="1"/>
  <c r="C54" i="20"/>
  <c r="L12" i="1"/>
  <c r="K12" i="1"/>
  <c r="C82" i="10"/>
  <c r="C81" i="10"/>
  <c r="C75" i="10"/>
  <c r="C74" i="10"/>
  <c r="C68" i="10"/>
  <c r="C67" i="10"/>
  <c r="C54" i="10"/>
  <c r="C53" i="10"/>
  <c r="C47" i="10"/>
  <c r="C46" i="10"/>
  <c r="C43" i="10"/>
  <c r="C42" i="10"/>
  <c r="C36" i="10"/>
  <c r="C35" i="10"/>
  <c r="C32" i="10"/>
  <c r="C31" i="10"/>
  <c r="C25" i="10"/>
  <c r="C24" i="10"/>
  <c r="C18" i="10"/>
  <c r="C17" i="10"/>
  <c r="C14" i="10"/>
  <c r="C13" i="10"/>
  <c r="C7" i="10"/>
  <c r="C6" i="10"/>
  <c r="C82" i="21"/>
  <c r="C81" i="21"/>
  <c r="C75" i="21"/>
  <c r="C74" i="21"/>
  <c r="C68" i="21"/>
  <c r="C67" i="21"/>
  <c r="C61" i="21"/>
  <c r="C60" i="21"/>
  <c r="C47" i="21"/>
  <c r="C46" i="21"/>
  <c r="C43" i="21"/>
  <c r="C42" i="21"/>
  <c r="C36" i="21"/>
  <c r="C35" i="21"/>
  <c r="C32" i="21"/>
  <c r="C31" i="21"/>
  <c r="C25" i="21"/>
  <c r="C24" i="21"/>
  <c r="C18" i="21"/>
  <c r="C17" i="21"/>
  <c r="C14" i="21"/>
  <c r="C13" i="21"/>
  <c r="C6" i="21"/>
  <c r="C7" i="21"/>
  <c r="O14" i="1"/>
  <c r="P9" i="1"/>
  <c r="P8" i="1"/>
  <c r="O16" i="1"/>
  <c r="C54" i="24"/>
  <c r="P15" i="1"/>
  <c r="K46" i="26"/>
  <c r="G46" i="26" s="1"/>
  <c r="P14" i="1"/>
  <c r="C47" i="22"/>
  <c r="C46" i="22"/>
  <c r="P13" i="1"/>
  <c r="O13" i="1"/>
  <c r="P10" i="1"/>
  <c r="C47" i="17"/>
  <c r="C46" i="17"/>
  <c r="C32" i="16"/>
  <c r="C31" i="16"/>
  <c r="C47" i="16"/>
  <c r="C46" i="16"/>
  <c r="C68" i="16"/>
  <c r="C67" i="16"/>
  <c r="C75" i="16"/>
  <c r="C74" i="16"/>
  <c r="C47" i="15"/>
  <c r="C46" i="15"/>
  <c r="C60" i="10"/>
  <c r="C75" i="15"/>
  <c r="C74" i="15"/>
  <c r="C68" i="15"/>
  <c r="C67" i="15"/>
  <c r="C32" i="15"/>
  <c r="C31" i="15"/>
  <c r="P7" i="1"/>
  <c r="K15" i="1" l="1"/>
  <c r="P17" i="1"/>
  <c r="F28" i="1" s="1"/>
  <c r="D7" i="1"/>
  <c r="C53" i="15"/>
  <c r="N16" i="1"/>
  <c r="L16" i="1"/>
  <c r="K16" i="1"/>
  <c r="J16" i="1"/>
  <c r="I16" i="1"/>
  <c r="H16" i="1"/>
  <c r="G16" i="1"/>
  <c r="F16" i="1"/>
  <c r="E16" i="1"/>
  <c r="J15" i="1"/>
  <c r="I15" i="1"/>
  <c r="H15" i="1"/>
  <c r="G15" i="1"/>
  <c r="F15" i="1"/>
  <c r="K14" i="1"/>
  <c r="J14" i="1"/>
  <c r="I14" i="1"/>
  <c r="H14" i="1"/>
  <c r="G14" i="1"/>
  <c r="F14" i="1"/>
  <c r="N13" i="1"/>
  <c r="M13" i="1"/>
  <c r="L13" i="1"/>
  <c r="K13" i="1"/>
  <c r="J13" i="1"/>
  <c r="I13" i="1"/>
  <c r="H13" i="1"/>
  <c r="G13" i="1"/>
  <c r="F13" i="1"/>
  <c r="E13" i="1"/>
  <c r="N12" i="1"/>
  <c r="J12" i="1"/>
  <c r="I12" i="1"/>
  <c r="H12" i="1"/>
  <c r="G12" i="1"/>
  <c r="F12" i="1"/>
  <c r="E12" i="1"/>
  <c r="K11" i="1"/>
  <c r="J11" i="1"/>
  <c r="I11" i="1"/>
  <c r="H11" i="1"/>
  <c r="G11" i="1"/>
  <c r="F11" i="1"/>
  <c r="E11" i="1"/>
  <c r="O10" i="1"/>
  <c r="N10" i="1"/>
  <c r="L10" i="1"/>
  <c r="K10" i="1"/>
  <c r="J10" i="1"/>
  <c r="I10" i="1"/>
  <c r="H10" i="1"/>
  <c r="G10" i="1"/>
  <c r="F10" i="1"/>
  <c r="O9" i="1"/>
  <c r="N9" i="1"/>
  <c r="C54" i="16"/>
  <c r="C53" i="16"/>
  <c r="L9" i="1" s="1"/>
  <c r="K9" i="1"/>
  <c r="C43" i="16"/>
  <c r="C42" i="16"/>
  <c r="J9" i="1" s="1"/>
  <c r="C36" i="16"/>
  <c r="C35" i="16"/>
  <c r="I9" i="1" s="1"/>
  <c r="H9" i="1"/>
  <c r="C25" i="16"/>
  <c r="C24" i="16"/>
  <c r="G9" i="1" s="1"/>
  <c r="C18" i="16"/>
  <c r="C17" i="16"/>
  <c r="F9" i="1" s="1"/>
  <c r="C14" i="16"/>
  <c r="C13" i="16"/>
  <c r="E9" i="1" s="1"/>
  <c r="C7" i="16"/>
  <c r="C6" i="16"/>
  <c r="O8" i="1"/>
  <c r="C60" i="15"/>
  <c r="N8" i="1" s="1"/>
  <c r="L8" i="1"/>
  <c r="K8" i="1"/>
  <c r="C42" i="15"/>
  <c r="J8" i="1" s="1"/>
  <c r="C35" i="15"/>
  <c r="I8" i="1" s="1"/>
  <c r="H8" i="1"/>
  <c r="C24" i="15"/>
  <c r="G8" i="1" s="1"/>
  <c r="C17" i="15"/>
  <c r="F8" i="1" s="1"/>
  <c r="C13" i="15"/>
  <c r="E8" i="1" s="1"/>
  <c r="C6" i="15"/>
  <c r="D8" i="1" s="1"/>
  <c r="C7" i="15"/>
  <c r="C14" i="15"/>
  <c r="C18" i="15"/>
  <c r="C25" i="15"/>
  <c r="C36" i="15"/>
  <c r="C43" i="15"/>
  <c r="C54" i="15"/>
  <c r="C61" i="15"/>
  <c r="O7" i="1"/>
  <c r="N7" i="1"/>
  <c r="M7" i="1"/>
  <c r="L7" i="1"/>
  <c r="K7" i="1"/>
  <c r="J7" i="1"/>
  <c r="I7" i="1"/>
  <c r="H7" i="1"/>
  <c r="G7" i="1"/>
  <c r="F7" i="1"/>
  <c r="E7" i="1"/>
  <c r="C61" i="10"/>
  <c r="E15" i="1" l="1"/>
  <c r="E14" i="1"/>
  <c r="E10" i="1"/>
  <c r="F17" i="1"/>
  <c r="O17" i="1"/>
  <c r="F27" i="1" s="1"/>
  <c r="E17" i="1" l="1"/>
  <c r="N17" i="1" l="1"/>
  <c r="F26" i="1" s="1"/>
  <c r="M17" i="1" l="1"/>
  <c r="F25" i="1" s="1"/>
  <c r="L17" i="1"/>
  <c r="F24" i="1" s="1"/>
  <c r="D16" i="1"/>
  <c r="D13" i="1"/>
  <c r="D12" i="1"/>
  <c r="D9" i="1"/>
  <c r="D17" i="1" l="1"/>
  <c r="F19" i="1" s="1"/>
  <c r="F20" i="1"/>
  <c r="J17" i="1"/>
  <c r="K17" i="1"/>
  <c r="H17" i="1"/>
  <c r="I17" i="1"/>
  <c r="G17" i="1"/>
  <c r="F21" i="1" s="1"/>
  <c r="F23" i="1" l="1"/>
  <c r="F22" i="1"/>
</calcChain>
</file>

<file path=xl/sharedStrings.xml><?xml version="1.0" encoding="utf-8"?>
<sst xmlns="http://schemas.openxmlformats.org/spreadsheetml/2006/main" count="3121" uniqueCount="122">
  <si>
    <t>Priloga obrazca št. 3</t>
  </si>
  <si>
    <t>Tabela 2a</t>
  </si>
  <si>
    <t>Tabela 2b</t>
  </si>
  <si>
    <t>Tabela 3</t>
  </si>
  <si>
    <t>Tabela 4a</t>
  </si>
  <si>
    <t>Tabela 4b</t>
  </si>
  <si>
    <t>Tabela 5a</t>
  </si>
  <si>
    <t>Tabela 5b</t>
  </si>
  <si>
    <t>Tabela 6a</t>
  </si>
  <si>
    <t>Tabela 7a</t>
  </si>
  <si>
    <t>Tabela 8</t>
  </si>
  <si>
    <t>Tabela 9</t>
  </si>
  <si>
    <t>Država</t>
  </si>
  <si>
    <t>Ponujeno  število izpolnjenih kontaktnih obrazcev Facebook Lead</t>
  </si>
  <si>
    <t xml:space="preserve">Ponujeno število ogledov daljših od 3s za oglaševanje na YouTube </t>
  </si>
  <si>
    <t>Ponujeno število klikov za oglaševanje na Google Search</t>
  </si>
  <si>
    <t>Minimalno število klikov za oglaševanje na Pinterest Image</t>
  </si>
  <si>
    <t>Minimalno število klikov za oglaševanje na LinkedIn Carousel</t>
  </si>
  <si>
    <t>Minimalno število ogledov dolžine 2s za oglaševanje na TikTok (Cena z 1000 ogledov 2 s)</t>
  </si>
  <si>
    <t>Nemčija, Švica</t>
  </si>
  <si>
    <t>Avstrija</t>
  </si>
  <si>
    <t>Italija</t>
  </si>
  <si>
    <t>Madžarska, Češka, Slovaška, Poljska</t>
  </si>
  <si>
    <t>Združeno kraljestvo</t>
  </si>
  <si>
    <t>Francija, Španija</t>
  </si>
  <si>
    <t>Benelux</t>
  </si>
  <si>
    <t>Hvaška, Srbija</t>
  </si>
  <si>
    <t>Ponujeno število izpolnjenih obrazcev/klikov/prikazov ali ogledov.</t>
  </si>
  <si>
    <t>Ponujeni cilji</t>
  </si>
  <si>
    <t>kontaktov</t>
  </si>
  <si>
    <t>prikazov</t>
  </si>
  <si>
    <t>Naziv podjetja ponudnika:</t>
  </si>
  <si>
    <t>ogledov</t>
  </si>
  <si>
    <t>klikov</t>
  </si>
  <si>
    <t>Tabela 5a+Tabela  5b</t>
  </si>
  <si>
    <t>Podpis:</t>
  </si>
  <si>
    <t>Žig:</t>
  </si>
  <si>
    <t>NEMČIJA, ŠVICA</t>
  </si>
  <si>
    <t>SKUPAJ</t>
  </si>
  <si>
    <t>ZDRAVJE IN DOBRO POČUTJE</t>
  </si>
  <si>
    <t>AKTIVNE POČITNICE NA PROSTEM</t>
  </si>
  <si>
    <t>GASTRONOMIJA</t>
  </si>
  <si>
    <t>POSLOVNA SREČANJA IN DOGODKI</t>
  </si>
  <si>
    <t>Facebook</t>
  </si>
  <si>
    <t>Vrednost zakupa brez DDV</t>
  </si>
  <si>
    <t>Vrednost za preračun KPI - Lead oglasi</t>
  </si>
  <si>
    <t>Ponujeno število pravilno izpolnjenih obrazcev za vložek 1.000 € (brez DDV)</t>
  </si>
  <si>
    <t>Minimalno število pravilno izpolnjenih obrazcev</t>
  </si>
  <si>
    <t>YouTube</t>
  </si>
  <si>
    <t>Vrednost za preračun KPI - video oglasi</t>
  </si>
  <si>
    <t>Ponujeno število ogledov daljših od 3 s za vložek 1.000 € (brez DDV)</t>
  </si>
  <si>
    <t>Minimalno število ogledov daljših od 3 s</t>
  </si>
  <si>
    <t>Google</t>
  </si>
  <si>
    <t>Vrednost za preračun KPI - Search oglasi</t>
  </si>
  <si>
    <t>Ponujeno število klikov na Search oglase za vložek 1.000 € (brez DDV)</t>
  </si>
  <si>
    <t>Minimalno število klikov na Search oglase</t>
  </si>
  <si>
    <t>Pinterest</t>
  </si>
  <si>
    <t>Vrednost za preračun KPI - Pinterest Video oglasi</t>
  </si>
  <si>
    <t>Ponujeno število klikov na Pinterest Video oglasov za vložek 1.000 € (brez DDV)</t>
  </si>
  <si>
    <t>Minimalno število klikov na Pinterest Video oglase</t>
  </si>
  <si>
    <t>LinkedIn</t>
  </si>
  <si>
    <t>Vrednost za preračun KPI - LinkedIn Carousel oglasi</t>
  </si>
  <si>
    <t>Ponujeno število klikov na LinkedIn Carousel oglase za vložek 1.000 € (brez DDV)</t>
  </si>
  <si>
    <t>Minimalno število klikov na LinkedIn Carousel oglase</t>
  </si>
  <si>
    <t>TikTok</t>
  </si>
  <si>
    <t>Vrednost za preračun KPI - TikTok video oglasi</t>
  </si>
  <si>
    <t>Ponujeno število ogledov TikTok video oglasov (2s) za vložek 1.000 € (brez DDV)</t>
  </si>
  <si>
    <t>Minimalno število ogledov na TikTok video oglase</t>
  </si>
  <si>
    <t>Minimalno število ogledov TikTok video oglasov (2s)</t>
  </si>
  <si>
    <t>AVSTRIJA</t>
  </si>
  <si>
    <t>MESTA IN KULTURA</t>
  </si>
  <si>
    <t>ITALIJA</t>
  </si>
  <si>
    <t>MADŽARSKA, ČEŠKA, SLOVAŠKA, POLJSKA</t>
  </si>
  <si>
    <t>ZDRUŽENO KRALJESTVO</t>
  </si>
  <si>
    <t>FRANCIJA, ŠPANIJA</t>
  </si>
  <si>
    <t>BENELUX</t>
  </si>
  <si>
    <t>HRVAŠKA, SRBIJA</t>
  </si>
  <si>
    <t>ZDA &amp; KANADA</t>
  </si>
  <si>
    <t>Minimalno število prikazov  TikTok vdeo oglasov</t>
  </si>
  <si>
    <t>Ponujeno število klikov za oglaševanje na Google Demand Gen</t>
  </si>
  <si>
    <t>Ponujeno število prikazov za oglaševanje na Snapchat</t>
  </si>
  <si>
    <t>Ponujeno število prikazov na oglaševanje na Meta Feed</t>
  </si>
  <si>
    <t>Ponujeno število prikazov na oglaševanje na Meta Story in Reels</t>
  </si>
  <si>
    <t>Tabela 1</t>
  </si>
  <si>
    <t>Tabela 2a+Tabela 2b</t>
  </si>
  <si>
    <t>Minimalno število prikazov na oglaševanje na 
X Video</t>
  </si>
  <si>
    <t>Minimalno število prikazov za oglaševanje na 
X Image</t>
  </si>
  <si>
    <t>Meta</t>
  </si>
  <si>
    <t>Vrednost za preračun KPI - Meta Feed oglasi</t>
  </si>
  <si>
    <t>Ponujeno število prikazov Meta Feed oglasov za vložek 1.000 € (brez DDV)</t>
  </si>
  <si>
    <t>Minimalno število prikazov Meta Feed oglasov</t>
  </si>
  <si>
    <t>Vrednost za preračun KPI - Meta Story in Reels oglasi</t>
  </si>
  <si>
    <t>Ponujeno število prikazov Meta Story in Reels oglasov za vložek 1.000 € (brez DDV)</t>
  </si>
  <si>
    <t>Minimalno število prikazov Meta Story in Reels oglasov</t>
  </si>
  <si>
    <t>Vrednost za preračun KPI - Google Demand Gen oglasi</t>
  </si>
  <si>
    <t>Ponujeno število klikov na Google Demand Gen oglase za vložek 1.000 € (brez DDV)</t>
  </si>
  <si>
    <t>Minimalno število klikov na Google Demand Gen oglase</t>
  </si>
  <si>
    <t>X</t>
  </si>
  <si>
    <t>Vrednost za preračun KPI - X Video oglasi</t>
  </si>
  <si>
    <t>Ponujeno število prikazov X Video oglasov za vložek 1.000 € (brez DDV)</t>
  </si>
  <si>
    <t>Minimalno število prikazov X Video oglasov</t>
  </si>
  <si>
    <t>Vrednost za preračun KPI - X Image oglasi</t>
  </si>
  <si>
    <t>Ponujeno število prikazov X Image oglase za vložek 1.000 € (brez DDV)</t>
  </si>
  <si>
    <t>Minimalno število prikazov X Image oglase</t>
  </si>
  <si>
    <t>Snapchat</t>
  </si>
  <si>
    <t>Vrednost za preračun KPI - Snapchat oglasi</t>
  </si>
  <si>
    <t>Ponujeno število prikazov Snapchat oglasov za vložek 1.000 € (brez DDV)</t>
  </si>
  <si>
    <t>Minimalno število prikazov Snapchat oglasov</t>
  </si>
  <si>
    <t>Tabela 4a+Tabela 4b</t>
  </si>
  <si>
    <t>Spotify</t>
  </si>
  <si>
    <t>Vrednost za preračun KPI - Spotify oglasi</t>
  </si>
  <si>
    <t>Ponujeno število prikazov Spotify oglasov za vložek 1.000 € (brez DDV)</t>
  </si>
  <si>
    <t>Minimalno število prikazov Spotify oglasov</t>
  </si>
  <si>
    <t>Tabela 10</t>
  </si>
  <si>
    <t>Ponujeno število prikazov za oglaševanje na Spotify</t>
  </si>
  <si>
    <t xml:space="preserve">MESTA IN KULTURA </t>
  </si>
  <si>
    <t>DANSKA</t>
  </si>
  <si>
    <t>Danska</t>
  </si>
  <si>
    <t>ZDA</t>
  </si>
  <si>
    <t>Ponujeno število klikov na Pinterest Image oglasov za vložek 1.000 € (brez DDV)</t>
  </si>
  <si>
    <t>Vrednost za preračun KPI - Pinterest Image oglasi</t>
  </si>
  <si>
    <t>Minimalno število klikov na Pinterest Image oglase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</si>
</sst>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43" formatCode="_-* #,##0.00_-;\-* #,##0.00_-;_-* &quot;-&quot;??_-;_-@_-"/>
    <numFmt numFmtId="164" formatCode="#,##0.00\ &quot;€&quot;"/>
  </numFmts>
  <fonts count="7" x14ac:knownFonts="1">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rgb="FF000000"/>
      <name val="Calibri"/>
      <family val="2"/>
    </font>
    <font>
      <sz val="11"/>
      <color rgb="FF000000"/>
      <name val="Calibri"/>
      <family val="2"/>
      <charset val="238"/>
    </font>
    <font>
      <sz val="8"/>
      <name val="Calibri"/>
      <family val="2"/>
      <charset val="238"/>
      <scheme val="minor"/>
    </font>
    <font>
      <b/>
      <sz val="11"/>
      <color theme="1"/>
      <name val="Calibri"/>
      <family val="2"/>
      <scheme val="minor"/>
    </font>
  </fonts>
  <fills count="9">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rgb="FF000000"/>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diagonal/>
    </border>
  </borders>
  <cellStyleXfs count="2">
    <xf numFmtId="0" fontId="0" fillId="0" borderId="0"/>
    <xf numFmtId="43" fontId="2" fillId="0" borderId="0" applyFont="0" applyFill="0" applyBorder="0" applyAlignment="0" applyProtection="0"/>
  </cellStyleXfs>
  <cellXfs count="75">
    <xf numFmtId="0" fontId="0" fillId="0" borderId="0" xfId="0"/>
    <xf numFmtId="0" fontId="1" fillId="2" borderId="2" xfId="0" applyFont="1" applyFill="1" applyBorder="1"/>
    <xf numFmtId="0" fontId="0" fillId="0" borderId="4" xfId="0" applyBorder="1"/>
    <xf numFmtId="6" fontId="0" fillId="0" borderId="5" xfId="0" applyNumberFormat="1" applyBorder="1"/>
    <xf numFmtId="0" fontId="0" fillId="0" borderId="4" xfId="0" applyBorder="1" applyAlignment="1">
      <alignment wrapText="1"/>
    </xf>
    <xf numFmtId="0" fontId="0" fillId="2" borderId="6" xfId="0" applyFill="1" applyBorder="1"/>
    <xf numFmtId="0" fontId="1" fillId="2" borderId="0" xfId="0" applyFont="1" applyFill="1"/>
    <xf numFmtId="0" fontId="0" fillId="0" borderId="2" xfId="0" applyBorder="1"/>
    <xf numFmtId="6" fontId="0" fillId="0" borderId="3" xfId="0" applyNumberFormat="1" applyBorder="1"/>
    <xf numFmtId="0" fontId="0" fillId="2" borderId="8" xfId="0" applyFill="1" applyBorder="1"/>
    <xf numFmtId="0" fontId="1" fillId="0" borderId="6" xfId="0" applyFont="1" applyBorder="1" applyAlignment="1">
      <alignment wrapText="1"/>
    </xf>
    <xf numFmtId="0" fontId="1" fillId="0" borderId="4" xfId="0" applyFont="1" applyBorder="1"/>
    <xf numFmtId="0" fontId="1" fillId="0" borderId="2" xfId="0" applyFont="1" applyBorder="1"/>
    <xf numFmtId="0" fontId="0" fillId="0" borderId="10" xfId="0" applyBorder="1"/>
    <xf numFmtId="0" fontId="1" fillId="2" borderId="11" xfId="0" applyFont="1" applyFill="1" applyBorder="1"/>
    <xf numFmtId="0" fontId="1" fillId="0" borderId="10" xfId="0" applyFont="1" applyBorder="1" applyAlignment="1">
      <alignment horizontal="center" vertical="center"/>
    </xf>
    <xf numFmtId="3" fontId="0" fillId="3" borderId="16" xfId="0" applyNumberFormat="1" applyFill="1" applyBorder="1"/>
    <xf numFmtId="3" fontId="0" fillId="4" borderId="13" xfId="0" applyNumberFormat="1" applyFill="1" applyBorder="1"/>
    <xf numFmtId="0" fontId="1" fillId="0" borderId="8" xfId="0" applyFont="1" applyBorder="1"/>
    <xf numFmtId="0" fontId="1" fillId="2" borderId="21" xfId="0" applyFont="1" applyFill="1" applyBorder="1"/>
    <xf numFmtId="0" fontId="1" fillId="2" borderId="0" xfId="0" applyFont="1" applyFill="1" applyAlignment="1">
      <alignment wrapText="1"/>
    </xf>
    <xf numFmtId="0" fontId="0" fillId="0" borderId="0" xfId="0" applyProtection="1">
      <protection locked="0"/>
    </xf>
    <xf numFmtId="0" fontId="1" fillId="0" borderId="3" xfId="0" applyFont="1" applyBorder="1" applyAlignment="1">
      <alignment wrapText="1"/>
    </xf>
    <xf numFmtId="0" fontId="0" fillId="0" borderId="5" xfId="0" applyBorder="1"/>
    <xf numFmtId="0" fontId="0" fillId="0" borderId="7" xfId="0" applyBorder="1"/>
    <xf numFmtId="0" fontId="0" fillId="0" borderId="9" xfId="0" applyBorder="1"/>
    <xf numFmtId="3" fontId="0" fillId="0" borderId="5" xfId="0" applyNumberFormat="1" applyBorder="1" applyAlignment="1">
      <alignment wrapText="1"/>
    </xf>
    <xf numFmtId="3" fontId="0" fillId="5" borderId="1" xfId="0" applyNumberFormat="1" applyFill="1" applyBorder="1"/>
    <xf numFmtId="0" fontId="1" fillId="0" borderId="0" xfId="0" applyFont="1" applyAlignment="1">
      <alignment horizontal="right"/>
    </xf>
    <xf numFmtId="3" fontId="0" fillId="3" borderId="17" xfId="0" applyNumberFormat="1" applyFill="1" applyBorder="1"/>
    <xf numFmtId="3" fontId="0" fillId="0" borderId="5" xfId="0" applyNumberFormat="1" applyBorder="1"/>
    <xf numFmtId="0" fontId="1" fillId="0" borderId="0" xfId="0" applyFont="1"/>
    <xf numFmtId="0" fontId="1" fillId="0" borderId="4" xfId="0" applyFont="1" applyBorder="1" applyAlignment="1">
      <alignment wrapText="1"/>
    </xf>
    <xf numFmtId="3" fontId="0" fillId="0" borderId="0" xfId="0" applyNumberFormat="1"/>
    <xf numFmtId="0" fontId="0" fillId="0" borderId="0" xfId="0" applyAlignment="1">
      <alignment wrapText="1"/>
    </xf>
    <xf numFmtId="3" fontId="0" fillId="3" borderId="18" xfId="0" applyNumberFormat="1" applyFill="1" applyBorder="1"/>
    <xf numFmtId="3" fontId="0" fillId="6" borderId="5" xfId="0" applyNumberFormat="1" applyFill="1" applyBorder="1" applyAlignment="1" applyProtection="1">
      <alignment wrapText="1"/>
      <protection locked="0"/>
    </xf>
    <xf numFmtId="3" fontId="0" fillId="6" borderId="5" xfId="0" applyNumberFormat="1" applyFill="1" applyBorder="1" applyAlignment="1">
      <alignment wrapText="1"/>
    </xf>
    <xf numFmtId="0" fontId="1" fillId="0" borderId="0" xfId="0" applyFont="1" applyAlignment="1">
      <alignment wrapText="1"/>
    </xf>
    <xf numFmtId="3" fontId="0" fillId="6" borderId="1" xfId="0" applyNumberFormat="1" applyFill="1" applyBorder="1"/>
    <xf numFmtId="3" fontId="0" fillId="6" borderId="5" xfId="0" applyNumberFormat="1" applyFill="1" applyBorder="1"/>
    <xf numFmtId="0" fontId="0" fillId="2" borderId="0" xfId="0" applyFill="1"/>
    <xf numFmtId="6" fontId="0" fillId="2" borderId="0" xfId="0" applyNumberFormat="1" applyFill="1"/>
    <xf numFmtId="0" fontId="0" fillId="2" borderId="0" xfId="0" applyFill="1" applyAlignment="1">
      <alignment wrapText="1"/>
    </xf>
    <xf numFmtId="3" fontId="0" fillId="2" borderId="0" xfId="0" applyNumberFormat="1" applyFill="1"/>
    <xf numFmtId="0" fontId="1" fillId="0" borderId="22" xfId="0" applyFont="1" applyBorder="1" applyAlignment="1">
      <alignment horizontal="center" vertical="center" wrapText="1"/>
    </xf>
    <xf numFmtId="3" fontId="0" fillId="6" borderId="12" xfId="0" applyNumberFormat="1" applyFill="1" applyBorder="1"/>
    <xf numFmtId="3" fontId="0" fillId="6" borderId="14" xfId="0" applyNumberFormat="1" applyFill="1" applyBorder="1"/>
    <xf numFmtId="3" fontId="0" fillId="6" borderId="15" xfId="0" applyNumberFormat="1" applyFill="1" applyBorder="1"/>
    <xf numFmtId="3" fontId="0" fillId="6" borderId="19" xfId="0" applyNumberFormat="1" applyFill="1" applyBorder="1"/>
    <xf numFmtId="3" fontId="0" fillId="6" borderId="20" xfId="0" applyNumberFormat="1" applyFill="1" applyBorder="1"/>
    <xf numFmtId="3" fontId="0" fillId="6" borderId="3" xfId="0" applyNumberFormat="1" applyFill="1" applyBorder="1"/>
    <xf numFmtId="164" fontId="0" fillId="0" borderId="0" xfId="0" applyNumberFormat="1"/>
    <xf numFmtId="0" fontId="3" fillId="0" borderId="23" xfId="0" applyFont="1" applyBorder="1"/>
    <xf numFmtId="3" fontId="3" fillId="0" borderId="23" xfId="0" applyNumberFormat="1" applyFont="1" applyBorder="1"/>
    <xf numFmtId="3" fontId="3" fillId="0" borderId="24" xfId="0" applyNumberFormat="1" applyFont="1" applyBorder="1"/>
    <xf numFmtId="0" fontId="3" fillId="0" borderId="24" xfId="0" applyFont="1" applyBorder="1"/>
    <xf numFmtId="0" fontId="4" fillId="0" borderId="24" xfId="0" applyFont="1" applyBorder="1"/>
    <xf numFmtId="0" fontId="1" fillId="0" borderId="11" xfId="0" applyFont="1" applyBorder="1" applyAlignment="1">
      <alignment horizontal="center" vertical="center" wrapText="1"/>
    </xf>
    <xf numFmtId="0" fontId="1" fillId="0" borderId="25" xfId="0" applyFont="1" applyBorder="1" applyAlignment="1">
      <alignment horizontal="center" vertical="center" wrapText="1"/>
    </xf>
    <xf numFmtId="0" fontId="1" fillId="2" borderId="25" xfId="0" applyFont="1" applyFill="1" applyBorder="1"/>
    <xf numFmtId="3" fontId="0" fillId="6" borderId="26" xfId="0" applyNumberFormat="1" applyFill="1" applyBorder="1"/>
    <xf numFmtId="3" fontId="0" fillId="4" borderId="28" xfId="0" applyNumberFormat="1" applyFill="1" applyBorder="1"/>
    <xf numFmtId="6" fontId="0" fillId="0" borderId="29" xfId="0" applyNumberFormat="1" applyBorder="1"/>
    <xf numFmtId="0" fontId="0" fillId="0" borderId="30" xfId="0" applyBorder="1"/>
    <xf numFmtId="6" fontId="0" fillId="0" borderId="0" xfId="0" applyNumberFormat="1"/>
    <xf numFmtId="3" fontId="0" fillId="6" borderId="27" xfId="0" applyNumberFormat="1" applyFill="1" applyBorder="1"/>
    <xf numFmtId="3" fontId="0" fillId="2" borderId="0" xfId="0" applyNumberFormat="1" applyFill="1" applyAlignment="1" applyProtection="1">
      <alignment wrapText="1"/>
      <protection locked="0"/>
    </xf>
    <xf numFmtId="0" fontId="3" fillId="2" borderId="0" xfId="0" applyFont="1" applyFill="1"/>
    <xf numFmtId="0" fontId="6" fillId="0" borderId="0" xfId="0" applyFont="1"/>
    <xf numFmtId="3" fontId="3" fillId="2" borderId="0" xfId="0" applyNumberFormat="1" applyFont="1" applyFill="1"/>
    <xf numFmtId="3" fontId="0" fillId="5" borderId="19" xfId="0" applyNumberFormat="1" applyFill="1" applyBorder="1"/>
    <xf numFmtId="0" fontId="0" fillId="7" borderId="0" xfId="0" applyFill="1"/>
    <xf numFmtId="0" fontId="0" fillId="8" borderId="0" xfId="0" applyFill="1"/>
    <xf numFmtId="0" fontId="0" fillId="7" borderId="0" xfId="0" applyFill="1" applyProtection="1">
      <protection locked="0"/>
    </xf>
  </cellXfs>
  <cellStyles count="2">
    <cellStyle name="Normal" xfId="0" builtinId="0"/>
    <cellStyle name="Vejica 2" xfId="1" xr:uid="{02E4E0C3-56BA-4D6A-BC2D-8140294D846E}"/>
  </cellStyles>
  <dxfs count="561">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patternType="solid">
          <bgColor rgb="FFA9D08E"/>
        </patternFill>
      </fill>
    </dxf>
    <dxf>
      <fill>
        <patternFill patternType="solid">
          <bgColor rgb="FFA9D08E"/>
        </patternFill>
      </fill>
    </dxf>
    <dxf>
      <fill>
        <patternFill patternType="solid">
          <bgColor rgb="FFA9D08E"/>
        </patternFill>
      </fill>
    </dxf>
    <dxf>
      <fill>
        <patternFill patternType="solid">
          <bgColor rgb="FFA9D08E"/>
        </patternFill>
      </fill>
    </dxf>
    <dxf>
      <fill>
        <patternFill patternType="solid">
          <bgColor rgb="FFA9D08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180A-1B3B-48DA-B316-F92738BBEB14}">
  <sheetPr codeName="Sheet1">
    <pageSetUpPr fitToPage="1"/>
  </sheetPr>
  <dimension ref="C2:P33"/>
  <sheetViews>
    <sheetView tabSelected="1" zoomScale="83" zoomScaleNormal="80" zoomScaleSheetLayoutView="70" workbookViewId="0">
      <selection activeCell="J25" sqref="J25"/>
    </sheetView>
  </sheetViews>
  <sheetFormatPr baseColWidth="10" defaultColWidth="9.1640625" defaultRowHeight="15" x14ac:dyDescent="0.2"/>
  <cols>
    <col min="3" max="3" width="26.6640625" customWidth="1"/>
    <col min="4" max="5" width="19.6640625" customWidth="1"/>
    <col min="6" max="6" width="20.6640625" customWidth="1"/>
    <col min="7" max="8" width="21" customWidth="1"/>
    <col min="9" max="9" width="20.6640625" customWidth="1"/>
    <col min="10" max="15" width="19" customWidth="1"/>
    <col min="16" max="18" width="18.33203125" customWidth="1"/>
  </cols>
  <sheetData>
    <row r="2" spans="3:16" x14ac:dyDescent="0.2">
      <c r="D2" s="41" t="s">
        <v>0</v>
      </c>
      <c r="F2" s="31"/>
    </row>
    <row r="4" spans="3:16" ht="16" thickBot="1" x14ac:dyDescent="0.25"/>
    <row r="5" spans="3:16" ht="30" customHeight="1" thickBot="1" x14ac:dyDescent="0.25">
      <c r="C5" s="13"/>
      <c r="D5" s="14" t="s">
        <v>83</v>
      </c>
      <c r="E5" s="14" t="s">
        <v>1</v>
      </c>
      <c r="F5" s="14" t="s">
        <v>2</v>
      </c>
      <c r="G5" s="14" t="s">
        <v>3</v>
      </c>
      <c r="H5" s="19" t="s">
        <v>4</v>
      </c>
      <c r="I5" s="19" t="s">
        <v>5</v>
      </c>
      <c r="J5" s="19" t="s">
        <v>6</v>
      </c>
      <c r="K5" s="19" t="s">
        <v>7</v>
      </c>
      <c r="L5" s="19" t="s">
        <v>8</v>
      </c>
      <c r="M5" s="19" t="s">
        <v>9</v>
      </c>
      <c r="N5" s="14" t="s">
        <v>10</v>
      </c>
      <c r="O5" s="60" t="s">
        <v>11</v>
      </c>
      <c r="P5" s="60" t="s">
        <v>113</v>
      </c>
    </row>
    <row r="6" spans="3:16" ht="89.25" customHeight="1" thickBot="1" x14ac:dyDescent="0.25">
      <c r="C6" s="15" t="s">
        <v>12</v>
      </c>
      <c r="D6" s="45" t="s">
        <v>13</v>
      </c>
      <c r="E6" s="45" t="s">
        <v>81</v>
      </c>
      <c r="F6" s="45" t="s">
        <v>82</v>
      </c>
      <c r="G6" s="45" t="s">
        <v>14</v>
      </c>
      <c r="H6" s="58" t="s">
        <v>79</v>
      </c>
      <c r="I6" s="58" t="s">
        <v>15</v>
      </c>
      <c r="J6" s="58" t="s">
        <v>85</v>
      </c>
      <c r="K6" s="58" t="s">
        <v>86</v>
      </c>
      <c r="L6" s="58" t="s">
        <v>16</v>
      </c>
      <c r="M6" s="58" t="s">
        <v>17</v>
      </c>
      <c r="N6" s="58" t="s">
        <v>18</v>
      </c>
      <c r="O6" s="59" t="s">
        <v>80</v>
      </c>
      <c r="P6" s="59" t="s">
        <v>114</v>
      </c>
    </row>
    <row r="7" spans="3:16" x14ac:dyDescent="0.2">
      <c r="C7" s="12" t="s">
        <v>19</v>
      </c>
      <c r="D7" s="46">
        <f>'NEMČIJA, ŠVICA'!C6</f>
        <v>0</v>
      </c>
      <c r="E7" s="46">
        <f>'NEMČIJA, ŠVICA'!C13</f>
        <v>0</v>
      </c>
      <c r="F7" s="46">
        <f>'NEMČIJA, ŠVICA'!C17</f>
        <v>0</v>
      </c>
      <c r="G7" s="46">
        <f>'NEMČIJA, ŠVICA'!C24</f>
        <v>0</v>
      </c>
      <c r="H7" s="47">
        <f>'NEMČIJA, ŠVICA'!C31</f>
        <v>0</v>
      </c>
      <c r="I7" s="47">
        <f>'NEMČIJA, ŠVICA'!C35</f>
        <v>0</v>
      </c>
      <c r="J7" s="47">
        <f>+'NEMČIJA, ŠVICA'!C42</f>
        <v>0</v>
      </c>
      <c r="K7" s="47">
        <f>'NEMČIJA, ŠVICA'!C46</f>
        <v>0</v>
      </c>
      <c r="L7" s="47">
        <f>'NEMČIJA, ŠVICA'!C53</f>
        <v>0</v>
      </c>
      <c r="M7" s="47">
        <f>'NEMČIJA, ŠVICA'!C60</f>
        <v>0</v>
      </c>
      <c r="N7" s="39">
        <f>'NEMČIJA, ŠVICA'!C67</f>
        <v>0</v>
      </c>
      <c r="O7" s="51">
        <f>'NEMČIJA, ŠVICA'!C74</f>
        <v>0</v>
      </c>
      <c r="P7" s="51">
        <f>'NEMČIJA, ŠVICA'!C81</f>
        <v>0</v>
      </c>
    </row>
    <row r="8" spans="3:16" x14ac:dyDescent="0.2">
      <c r="C8" s="11" t="s">
        <v>20</v>
      </c>
      <c r="D8" s="39">
        <f>+AVSTRIJA!C6</f>
        <v>0</v>
      </c>
      <c r="E8" s="39">
        <f>+AVSTRIJA!C13</f>
        <v>0</v>
      </c>
      <c r="F8" s="39">
        <f>+AVSTRIJA!C17</f>
        <v>0</v>
      </c>
      <c r="G8" s="39">
        <f>AVSTRIJA!C24</f>
        <v>0</v>
      </c>
      <c r="H8" s="48">
        <f>AVSTRIJA!C31</f>
        <v>0</v>
      </c>
      <c r="I8" s="48">
        <f>AVSTRIJA!C35</f>
        <v>0</v>
      </c>
      <c r="J8" s="48">
        <f>AVSTRIJA!C42</f>
        <v>0</v>
      </c>
      <c r="K8" s="48">
        <f>AVSTRIJA!C46</f>
        <v>0</v>
      </c>
      <c r="L8" s="48">
        <f>AVSTRIJA!C53</f>
        <v>0</v>
      </c>
      <c r="M8" s="27"/>
      <c r="N8" s="39">
        <f>AVSTRIJA!C60</f>
        <v>0</v>
      </c>
      <c r="O8" s="61">
        <f>AVSTRIJA!C67</f>
        <v>0</v>
      </c>
      <c r="P8" s="61">
        <f>AVSTRIJA!C74</f>
        <v>0</v>
      </c>
    </row>
    <row r="9" spans="3:16" x14ac:dyDescent="0.2">
      <c r="C9" s="11" t="s">
        <v>21</v>
      </c>
      <c r="D9" s="39">
        <f>+ITALIJA!C6</f>
        <v>0</v>
      </c>
      <c r="E9" s="39">
        <f>ITALIJA!C13</f>
        <v>0</v>
      </c>
      <c r="F9" s="39">
        <f>ITALIJA!C17</f>
        <v>0</v>
      </c>
      <c r="G9" s="39">
        <f>ITALIJA!C24</f>
        <v>0</v>
      </c>
      <c r="H9" s="48">
        <f>ITALIJA!C31</f>
        <v>0</v>
      </c>
      <c r="I9" s="48">
        <f>ITALIJA!C35</f>
        <v>0</v>
      </c>
      <c r="J9" s="48">
        <f>ITALIJA!C42</f>
        <v>0</v>
      </c>
      <c r="K9" s="48">
        <f>ITALIJA!C46</f>
        <v>0</v>
      </c>
      <c r="L9" s="48">
        <f>ITALIJA!C53</f>
        <v>0</v>
      </c>
      <c r="M9" s="27"/>
      <c r="N9" s="39">
        <f>ITALIJA!C60</f>
        <v>0</v>
      </c>
      <c r="O9" s="61">
        <f>ITALIJA!C67</f>
        <v>0</v>
      </c>
      <c r="P9" s="61">
        <f>ITALIJA!C74</f>
        <v>0</v>
      </c>
    </row>
    <row r="10" spans="3:16" ht="32" x14ac:dyDescent="0.2">
      <c r="C10" s="32" t="s">
        <v>22</v>
      </c>
      <c r="D10" s="27"/>
      <c r="E10" s="39">
        <f>'MADŽ, CZ, SK, PL'!C6</f>
        <v>0</v>
      </c>
      <c r="F10" s="39">
        <f>'MADŽ, CZ, SK, PL'!C10</f>
        <v>0</v>
      </c>
      <c r="G10" s="39">
        <f>'MADŽ, CZ, SK, PL'!C17</f>
        <v>0</v>
      </c>
      <c r="H10" s="48">
        <f>'MADŽ, CZ, SK, PL'!C24</f>
        <v>0</v>
      </c>
      <c r="I10" s="48">
        <f>'MADŽ, CZ, SK, PL'!C28</f>
        <v>0</v>
      </c>
      <c r="J10" s="48">
        <f>'MADŽ, CZ, SK, PL'!C35</f>
        <v>0</v>
      </c>
      <c r="K10" s="48">
        <f>'MADŽ, CZ, SK, PL'!C39</f>
        <v>0</v>
      </c>
      <c r="L10" s="48">
        <f>'MADŽ, CZ, SK, PL'!C46</f>
        <v>0</v>
      </c>
      <c r="M10" s="39">
        <f>'MADŽ, CZ, SK, PL'!C53</f>
        <v>0</v>
      </c>
      <c r="N10" s="39">
        <f>'MADŽ, CZ, SK, PL'!C60</f>
        <v>0</v>
      </c>
      <c r="O10" s="61">
        <f>'MADŽ, CZ, SK, PL'!C67</f>
        <v>0</v>
      </c>
      <c r="P10" s="61">
        <f>'MADŽ, CZ, SK, PL'!C74</f>
        <v>0</v>
      </c>
    </row>
    <row r="11" spans="3:16" x14ac:dyDescent="0.2">
      <c r="C11" s="11" t="s">
        <v>23</v>
      </c>
      <c r="D11" s="27"/>
      <c r="E11" s="39">
        <f>'ZDR. KRALJ.'!C13</f>
        <v>0</v>
      </c>
      <c r="F11" s="39">
        <f>'ZDR. KRALJ.'!C17</f>
        <v>0</v>
      </c>
      <c r="G11" s="39">
        <f>'ZDR. KRALJ.'!C24</f>
        <v>0</v>
      </c>
      <c r="H11" s="48">
        <f>'ZDR. KRALJ.'!C31</f>
        <v>0</v>
      </c>
      <c r="I11" s="48">
        <f>'ZDR. KRALJ.'!C35</f>
        <v>0</v>
      </c>
      <c r="J11" s="48">
        <f>'ZDR. KRALJ.'!C42</f>
        <v>0</v>
      </c>
      <c r="K11" s="48">
        <f>'ZDR. KRALJ.'!C46</f>
        <v>0</v>
      </c>
      <c r="L11" s="39">
        <f>'ZDR. KRALJ.'!C53</f>
        <v>0</v>
      </c>
      <c r="M11" s="39">
        <f>'ZDR. KRALJ.'!C60</f>
        <v>0</v>
      </c>
      <c r="N11" s="39">
        <f>'ZDR. KRALJ.'!C66</f>
        <v>0</v>
      </c>
      <c r="O11" s="66">
        <f>'ZDR. KRALJ.'!C73</f>
        <v>0</v>
      </c>
      <c r="P11" s="61">
        <f>'ZDR. KRALJ.'!C80</f>
        <v>0</v>
      </c>
    </row>
    <row r="12" spans="3:16" x14ac:dyDescent="0.2">
      <c r="C12" s="11" t="s">
        <v>24</v>
      </c>
      <c r="D12" s="39">
        <f>+'FRANCIJA, ŠPANIJA'!C6</f>
        <v>0</v>
      </c>
      <c r="E12" s="39">
        <f>'FRANCIJA, ŠPANIJA'!C13</f>
        <v>0</v>
      </c>
      <c r="F12" s="39">
        <f>'FRANCIJA, ŠPANIJA'!C17</f>
        <v>0</v>
      </c>
      <c r="G12" s="39">
        <f>'FRANCIJA, ŠPANIJA'!C24</f>
        <v>0</v>
      </c>
      <c r="H12" s="48">
        <f>'FRANCIJA, ŠPANIJA'!C31</f>
        <v>0</v>
      </c>
      <c r="I12" s="48">
        <f>'FRANCIJA, ŠPANIJA'!C35</f>
        <v>0</v>
      </c>
      <c r="J12" s="48">
        <f>'FRANCIJA, ŠPANIJA'!C42</f>
        <v>0</v>
      </c>
      <c r="K12" s="39">
        <f>'FRANCIJA, ŠPANIJA'!C46</f>
        <v>0</v>
      </c>
      <c r="L12" s="39">
        <f>'FRANCIJA, ŠPANIJA'!C53</f>
        <v>0</v>
      </c>
      <c r="M12" s="48">
        <f>'FRANCIJA, ŠPANIJA'!C60</f>
        <v>0</v>
      </c>
      <c r="N12" s="39">
        <f>'FRANCIJA, ŠPANIJA'!C67</f>
        <v>0</v>
      </c>
      <c r="O12" s="66">
        <f>'FRANCIJA, ŠPANIJA'!C74</f>
        <v>0</v>
      </c>
      <c r="P12" s="61">
        <f>'FRANCIJA, ŠPANIJA'!C81</f>
        <v>0</v>
      </c>
    </row>
    <row r="13" spans="3:16" x14ac:dyDescent="0.2">
      <c r="C13" s="11" t="s">
        <v>25</v>
      </c>
      <c r="D13" s="39">
        <f>+BENELUX!C6</f>
        <v>0</v>
      </c>
      <c r="E13" s="39">
        <f>BENELUX!C13</f>
        <v>0</v>
      </c>
      <c r="F13" s="39">
        <f>BENELUX!C17</f>
        <v>0</v>
      </c>
      <c r="G13" s="39">
        <f>BENELUX!C24</f>
        <v>0</v>
      </c>
      <c r="H13" s="48">
        <f>BENELUX!C31</f>
        <v>0</v>
      </c>
      <c r="I13" s="48">
        <f>BENELUX!C35</f>
        <v>0</v>
      </c>
      <c r="J13" s="48">
        <f>BENELUX!C42</f>
        <v>0</v>
      </c>
      <c r="K13" s="48">
        <f>BENELUX!C46</f>
        <v>0</v>
      </c>
      <c r="L13" s="48">
        <f>BENELUX!C53</f>
        <v>0</v>
      </c>
      <c r="M13" s="48">
        <f>BENELUX!C60</f>
        <v>0</v>
      </c>
      <c r="N13" s="39">
        <f>BENELUX!C67</f>
        <v>0</v>
      </c>
      <c r="O13" s="39">
        <f>BENELUX!C74</f>
        <v>0</v>
      </c>
      <c r="P13" s="61">
        <f>BENELUX!C81</f>
        <v>0</v>
      </c>
    </row>
    <row r="14" spans="3:16" x14ac:dyDescent="0.2">
      <c r="C14" s="11" t="s">
        <v>117</v>
      </c>
      <c r="D14" s="27"/>
      <c r="E14" s="39">
        <f>DK!C6</f>
        <v>0</v>
      </c>
      <c r="F14" s="39">
        <f>DK!C10</f>
        <v>0</v>
      </c>
      <c r="G14" s="39">
        <f>DK!C17</f>
        <v>0</v>
      </c>
      <c r="H14" s="48">
        <f>DK!C24</f>
        <v>0</v>
      </c>
      <c r="I14" s="48">
        <f>DK!C28</f>
        <v>0</v>
      </c>
      <c r="J14" s="48">
        <f>DK!C35</f>
        <v>0</v>
      </c>
      <c r="K14" s="48">
        <f>DK!C39</f>
        <v>0</v>
      </c>
      <c r="L14" s="39">
        <f>DK!C46</f>
        <v>0</v>
      </c>
      <c r="M14" s="39">
        <f>DK!C53</f>
        <v>0</v>
      </c>
      <c r="N14" s="39">
        <f>DK!C60</f>
        <v>0</v>
      </c>
      <c r="O14" s="66">
        <f>DK!C68</f>
        <v>0</v>
      </c>
      <c r="P14" s="61">
        <f>DK!C75</f>
        <v>0</v>
      </c>
    </row>
    <row r="15" spans="3:16" x14ac:dyDescent="0.2">
      <c r="C15" s="18" t="s">
        <v>26</v>
      </c>
      <c r="D15" s="71"/>
      <c r="E15" s="49">
        <f>'HRVAŠKA, SRBIJA'!C13</f>
        <v>0</v>
      </c>
      <c r="F15" s="49">
        <f>'HRVAŠKA, SRBIJA'!C17</f>
        <v>0</v>
      </c>
      <c r="G15" s="49">
        <f>'HRVAŠKA, SRBIJA'!C24</f>
        <v>0</v>
      </c>
      <c r="H15" s="50">
        <f>'HRVAŠKA, SRBIJA'!C31</f>
        <v>0</v>
      </c>
      <c r="I15" s="50">
        <f>'HRVAŠKA, SRBIJA'!C35</f>
        <v>0</v>
      </c>
      <c r="J15" s="48">
        <f>'HRVAŠKA, SRBIJA'!C42</f>
        <v>0</v>
      </c>
      <c r="K15" s="39">
        <f>'HRVAŠKA, SRBIJA'!C46</f>
        <v>0</v>
      </c>
      <c r="L15" s="39">
        <f>'HRVAŠKA, SRBIJA'!C53</f>
        <v>0</v>
      </c>
      <c r="M15" s="48">
        <f>'HRVAŠKA, SRBIJA'!C60</f>
        <v>0</v>
      </c>
      <c r="N15" s="39">
        <f>'HRVAŠKA, SRBIJA'!C66</f>
        <v>0</v>
      </c>
      <c r="O15" s="66">
        <f>'HRVAŠKA, SRBIJA'!C73</f>
        <v>0</v>
      </c>
      <c r="P15" s="61">
        <f>'HRVAŠKA, SRBIJA'!C80</f>
        <v>0</v>
      </c>
    </row>
    <row r="16" spans="3:16" x14ac:dyDescent="0.2">
      <c r="C16" s="18" t="s">
        <v>118</v>
      </c>
      <c r="D16" s="49">
        <f>+ZDA!C6</f>
        <v>0</v>
      </c>
      <c r="E16" s="49">
        <f>ZDA!C13</f>
        <v>0</v>
      </c>
      <c r="F16" s="49">
        <f>ZDA!C17</f>
        <v>0</v>
      </c>
      <c r="G16" s="49">
        <f>ZDA!C24</f>
        <v>0</v>
      </c>
      <c r="H16" s="50">
        <f>ZDA!C31</f>
        <v>0</v>
      </c>
      <c r="I16" s="50">
        <f>ZDA!C35</f>
        <v>0</v>
      </c>
      <c r="J16" s="48">
        <f>ZDA!C42</f>
        <v>0</v>
      </c>
      <c r="K16" s="48">
        <f>ZDA!C46</f>
        <v>0</v>
      </c>
      <c r="L16" s="48">
        <f>ZDA!C53</f>
        <v>0</v>
      </c>
      <c r="M16" s="39">
        <f>ZDA!C60</f>
        <v>0</v>
      </c>
      <c r="N16" s="39">
        <f>ZDA!C68</f>
        <v>0</v>
      </c>
      <c r="O16" s="66">
        <f>ZDA!C75</f>
        <v>0</v>
      </c>
      <c r="P16" s="61">
        <f>ZDA!C82</f>
        <v>0</v>
      </c>
    </row>
    <row r="17" spans="3:16" ht="45.75" customHeight="1" thickBot="1" x14ac:dyDescent="0.25">
      <c r="C17" s="10" t="s">
        <v>27</v>
      </c>
      <c r="D17" s="17">
        <f>+SUM(D7:D16)</f>
        <v>0</v>
      </c>
      <c r="E17" s="17">
        <f>+SUM(E7:E16)</f>
        <v>0</v>
      </c>
      <c r="F17" s="17">
        <f t="shared" ref="F17" si="0">+SUM(F7:F16)</f>
        <v>0</v>
      </c>
      <c r="G17" s="17">
        <f t="shared" ref="G17:N17" si="1">+SUM(G7:G16)</f>
        <v>0</v>
      </c>
      <c r="H17" s="17">
        <f t="shared" si="1"/>
        <v>0</v>
      </c>
      <c r="I17" s="17">
        <f t="shared" si="1"/>
        <v>0</v>
      </c>
      <c r="J17" s="17">
        <f t="shared" si="1"/>
        <v>0</v>
      </c>
      <c r="K17" s="17">
        <f t="shared" si="1"/>
        <v>0</v>
      </c>
      <c r="L17" s="17">
        <f t="shared" si="1"/>
        <v>0</v>
      </c>
      <c r="M17" s="17">
        <f t="shared" si="1"/>
        <v>0</v>
      </c>
      <c r="N17" s="17">
        <f t="shared" si="1"/>
        <v>0</v>
      </c>
      <c r="O17" s="62">
        <f>+SUM(O7:O16)</f>
        <v>0</v>
      </c>
      <c r="P17" s="62">
        <f>+SUM(P7:P16)</f>
        <v>0</v>
      </c>
    </row>
    <row r="18" spans="3:16" ht="30.75" customHeight="1" thickBot="1" x14ac:dyDescent="0.25">
      <c r="F18" s="31" t="s">
        <v>28</v>
      </c>
    </row>
    <row r="19" spans="3:16" x14ac:dyDescent="0.2">
      <c r="E19" s="28" t="s">
        <v>83</v>
      </c>
      <c r="F19" s="16">
        <f>D17</f>
        <v>0</v>
      </c>
      <c r="G19" t="s">
        <v>29</v>
      </c>
    </row>
    <row r="20" spans="3:16" x14ac:dyDescent="0.2">
      <c r="E20" s="28" t="s">
        <v>84</v>
      </c>
      <c r="F20" s="29">
        <f>E17+F17</f>
        <v>0</v>
      </c>
      <c r="G20" t="s">
        <v>30</v>
      </c>
    </row>
    <row r="21" spans="3:16" x14ac:dyDescent="0.2">
      <c r="C21" s="21" t="s">
        <v>31</v>
      </c>
      <c r="E21" s="28" t="s">
        <v>3</v>
      </c>
      <c r="F21" s="29">
        <f>G17</f>
        <v>0</v>
      </c>
      <c r="G21" t="s">
        <v>32</v>
      </c>
    </row>
    <row r="22" spans="3:16" x14ac:dyDescent="0.2">
      <c r="C22" s="21"/>
      <c r="E22" s="28" t="s">
        <v>108</v>
      </c>
      <c r="F22" s="29">
        <f>H17+I17</f>
        <v>0</v>
      </c>
      <c r="G22" t="s">
        <v>33</v>
      </c>
    </row>
    <row r="23" spans="3:16" x14ac:dyDescent="0.2">
      <c r="C23" s="21"/>
      <c r="E23" s="28" t="s">
        <v>34</v>
      </c>
      <c r="F23" s="29">
        <f>J17+K17</f>
        <v>0</v>
      </c>
      <c r="G23" t="s">
        <v>30</v>
      </c>
    </row>
    <row r="24" spans="3:16" x14ac:dyDescent="0.2">
      <c r="C24" s="21"/>
      <c r="E24" s="28" t="s">
        <v>8</v>
      </c>
      <c r="F24" s="29">
        <f>L17</f>
        <v>0</v>
      </c>
      <c r="G24" t="s">
        <v>33</v>
      </c>
    </row>
    <row r="25" spans="3:16" x14ac:dyDescent="0.2">
      <c r="C25" s="21"/>
      <c r="E25" s="28" t="s">
        <v>9</v>
      </c>
      <c r="F25" s="29">
        <f>M17</f>
        <v>0</v>
      </c>
      <c r="G25" t="s">
        <v>33</v>
      </c>
    </row>
    <row r="26" spans="3:16" x14ac:dyDescent="0.2">
      <c r="C26" s="21"/>
      <c r="E26" s="28" t="s">
        <v>10</v>
      </c>
      <c r="F26" s="29">
        <f>N17</f>
        <v>0</v>
      </c>
      <c r="G26" t="s">
        <v>32</v>
      </c>
    </row>
    <row r="27" spans="3:16" ht="16" thickBot="1" x14ac:dyDescent="0.25">
      <c r="C27" s="21"/>
      <c r="E27" s="28" t="s">
        <v>11</v>
      </c>
      <c r="F27" s="35">
        <f>O17</f>
        <v>0</v>
      </c>
      <c r="G27" t="s">
        <v>30</v>
      </c>
    </row>
    <row r="28" spans="3:16" ht="16" thickBot="1" x14ac:dyDescent="0.25">
      <c r="C28" s="21" t="s">
        <v>35</v>
      </c>
      <c r="E28" s="28" t="s">
        <v>113</v>
      </c>
      <c r="F28" s="35">
        <f>P17</f>
        <v>0</v>
      </c>
      <c r="G28" t="s">
        <v>30</v>
      </c>
    </row>
    <row r="29" spans="3:16" x14ac:dyDescent="0.2">
      <c r="C29" s="21"/>
      <c r="E29" s="28"/>
      <c r="F29" s="33"/>
    </row>
    <row r="30" spans="3:16" x14ac:dyDescent="0.2">
      <c r="C30" s="21"/>
    </row>
    <row r="31" spans="3:16" x14ac:dyDescent="0.2">
      <c r="C31" s="21" t="s">
        <v>36</v>
      </c>
    </row>
    <row r="32" spans="3:16" ht="63" customHeight="1" x14ac:dyDescent="0.2">
      <c r="C32" s="21"/>
    </row>
    <row r="33" spans="6:6" x14ac:dyDescent="0.2">
      <c r="F33" s="33"/>
    </row>
  </sheetData>
  <sheetProtection sheet="1" formatCells="0" insertHyperlinks="0"/>
  <phoneticPr fontId="5" type="noConversion"/>
  <conditionalFormatting sqref="M7 D7:E9 G7:L9 F7:F16 L10 G10:K11 E10:E16 N11:N14 G12:J12 D12:D13 L13:M13 G13:K14 G15:J15 D16 G16:L16 N16">
    <cfRule type="cellIs" dxfId="560" priority="14" operator="greaterThan">
      <formula>0</formula>
    </cfRule>
  </conditionalFormatting>
  <conditionalFormatting sqref="M12">
    <cfRule type="cellIs" dxfId="559" priority="1" operator="greaterThan">
      <formula>0</formula>
    </cfRule>
  </conditionalFormatting>
  <conditionalFormatting sqref="N7:P10">
    <cfRule type="cellIs" dxfId="558" priority="12" operator="greaterThan">
      <formula>0</formula>
    </cfRule>
  </conditionalFormatting>
  <conditionalFormatting sqref="O13">
    <cfRule type="cellIs" dxfId="557" priority="11" operator="greaterThan">
      <formula>0</formula>
    </cfRule>
  </conditionalFormatting>
  <conditionalFormatting sqref="P11:P16">
    <cfRule type="cellIs" dxfId="556" priority="5" operator="greaterThan">
      <formula>0</formula>
    </cfRule>
  </conditionalFormatting>
  <pageMargins left="0.7" right="0.7" top="0.75" bottom="0.75" header="0.3" footer="0.3"/>
  <pageSetup paperSize="9" scale="3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4A0E9-A76D-4EE0-A2BC-77A07807CC1B}">
  <sheetPr codeName="Sheet2"/>
  <dimension ref="B1:W83"/>
  <sheetViews>
    <sheetView topLeftCell="F31" zoomScale="63" zoomScaleNormal="100" zoomScaleSheetLayoutView="100" workbookViewId="0">
      <selection activeCell="W60" activeCellId="49" sqref="Q35 G6 G13 G17 G24 G31 G35 G42 G46 G53 K53 K46 K42 K35 K31 K24 K17 K13 K6 O6 O13 O17 O24 O31 O35 O42 O46 O53 G67 G74 G81 K81 K74 K67 O67 O74 O81 S81 S74 S67 S53 S46 S42 S35 S31 S24 S17 S13 S6 W60"/>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9.1640625" customWidth="1"/>
    <col min="15" max="17" width="18.5" customWidth="1"/>
    <col min="18" max="18" width="45.83203125" bestFit="1" customWidth="1"/>
    <col min="19" max="19" width="17.6640625" bestFit="1" customWidth="1"/>
    <col min="22" max="22" width="44.33203125" bestFit="1" customWidth="1"/>
    <col min="23" max="23" width="17.83203125" customWidth="1"/>
  </cols>
  <sheetData>
    <row r="1" spans="2:23" x14ac:dyDescent="0.2">
      <c r="B1" s="6" t="s">
        <v>37</v>
      </c>
    </row>
    <row r="2" spans="2:23" x14ac:dyDescent="0.2">
      <c r="B2" s="31"/>
      <c r="E2" s="31"/>
      <c r="F2" s="72"/>
      <c r="G2" s="72"/>
      <c r="J2" s="72"/>
      <c r="K2" s="72"/>
      <c r="R2" s="72"/>
      <c r="S2" s="72"/>
    </row>
    <row r="3" spans="2:23" ht="16" thickBot="1" x14ac:dyDescent="0.25">
      <c r="B3" s="31" t="s">
        <v>38</v>
      </c>
      <c r="C3" s="31"/>
      <c r="F3" s="31" t="s">
        <v>39</v>
      </c>
      <c r="J3" s="31" t="s">
        <v>40</v>
      </c>
      <c r="N3" s="31" t="s">
        <v>41</v>
      </c>
      <c r="R3" s="31" t="s">
        <v>70</v>
      </c>
      <c r="V3" s="31" t="s">
        <v>42</v>
      </c>
    </row>
    <row r="4" spans="2:23" ht="32" x14ac:dyDescent="0.2">
      <c r="B4" s="1" t="s">
        <v>43</v>
      </c>
      <c r="C4" s="22" t="s">
        <v>44</v>
      </c>
      <c r="F4" s="1" t="s">
        <v>43</v>
      </c>
      <c r="G4" s="22" t="s">
        <v>44</v>
      </c>
      <c r="J4" s="1" t="s">
        <v>43</v>
      </c>
      <c r="K4" s="22" t="s">
        <v>44</v>
      </c>
      <c r="N4" s="1" t="s">
        <v>43</v>
      </c>
      <c r="O4" s="22" t="s">
        <v>44</v>
      </c>
      <c r="R4" s="1" t="s">
        <v>43</v>
      </c>
      <c r="S4" s="22" t="s">
        <v>44</v>
      </c>
      <c r="V4" s="6"/>
      <c r="W4" s="20"/>
    </row>
    <row r="5" spans="2:23" x14ac:dyDescent="0.2">
      <c r="B5" s="2" t="s">
        <v>45</v>
      </c>
      <c r="C5" s="3">
        <v>1000</v>
      </c>
      <c r="F5" s="2" t="s">
        <v>45</v>
      </c>
      <c r="G5" s="3">
        <v>1000</v>
      </c>
      <c r="J5" s="2" t="s">
        <v>45</v>
      </c>
      <c r="K5" s="3">
        <v>1000</v>
      </c>
      <c r="N5" s="2" t="s">
        <v>45</v>
      </c>
      <c r="O5" s="3">
        <v>1000</v>
      </c>
      <c r="R5" s="2" t="s">
        <v>45</v>
      </c>
      <c r="S5" s="3">
        <v>1000</v>
      </c>
      <c r="V5" s="41"/>
      <c r="W5" s="42"/>
    </row>
    <row r="6" spans="2:23" ht="32" x14ac:dyDescent="0.2">
      <c r="B6" s="4" t="s">
        <v>46</v>
      </c>
      <c r="C6" s="37">
        <f>G6+K6+O6+S6</f>
        <v>0</v>
      </c>
      <c r="F6" s="4" t="s">
        <v>46</v>
      </c>
      <c r="G6" s="36"/>
      <c r="J6" s="4" t="s">
        <v>46</v>
      </c>
      <c r="K6" s="36"/>
      <c r="N6" s="4" t="s">
        <v>46</v>
      </c>
      <c r="O6" s="36"/>
      <c r="R6" s="4" t="s">
        <v>46</v>
      </c>
      <c r="S6" s="36"/>
      <c r="V6" s="43"/>
      <c r="W6" s="44"/>
    </row>
    <row r="7" spans="2:23" ht="16" x14ac:dyDescent="0.2">
      <c r="B7" s="4" t="s">
        <v>47</v>
      </c>
      <c r="C7" s="23">
        <f>G7+K7+O7+S7</f>
        <v>161</v>
      </c>
      <c r="F7" s="4" t="s">
        <v>47</v>
      </c>
      <c r="G7" s="23">
        <v>40</v>
      </c>
      <c r="J7" s="4" t="s">
        <v>47</v>
      </c>
      <c r="K7" s="23">
        <v>33</v>
      </c>
      <c r="N7" s="4" t="s">
        <v>47</v>
      </c>
      <c r="O7" s="23">
        <v>55</v>
      </c>
      <c r="R7" s="4" t="s">
        <v>47</v>
      </c>
      <c r="S7" s="23">
        <v>33</v>
      </c>
      <c r="V7" s="43"/>
      <c r="W7" s="41"/>
    </row>
    <row r="8" spans="2:23" ht="16" thickBot="1" x14ac:dyDescent="0.25">
      <c r="B8" s="5" t="s">
        <v>83</v>
      </c>
      <c r="C8" s="24"/>
      <c r="F8" s="5" t="s">
        <v>83</v>
      </c>
      <c r="G8" s="24"/>
      <c r="J8" s="5" t="s">
        <v>83</v>
      </c>
      <c r="K8" s="24"/>
      <c r="N8" s="5" t="s">
        <v>83</v>
      </c>
      <c r="O8" s="24"/>
      <c r="R8" s="5" t="s">
        <v>83</v>
      </c>
      <c r="S8" s="24"/>
      <c r="V8" s="41"/>
      <c r="W8" s="41"/>
    </row>
    <row r="9" spans="2:23" x14ac:dyDescent="0.2">
      <c r="V9" s="43"/>
      <c r="W9" s="42"/>
    </row>
    <row r="10" spans="2:23" ht="16" thickBot="1" x14ac:dyDescent="0.25">
      <c r="V10" s="43"/>
      <c r="W10" s="44"/>
    </row>
    <row r="11" spans="2:23" ht="32" x14ac:dyDescent="0.2">
      <c r="B11" s="1" t="s">
        <v>87</v>
      </c>
      <c r="C11" s="22" t="s">
        <v>44</v>
      </c>
      <c r="F11" s="1" t="s">
        <v>87</v>
      </c>
      <c r="G11" s="22" t="s">
        <v>44</v>
      </c>
      <c r="J11" s="1" t="s">
        <v>87</v>
      </c>
      <c r="K11" s="22" t="s">
        <v>44</v>
      </c>
      <c r="N11" s="1" t="s">
        <v>87</v>
      </c>
      <c r="O11" s="22" t="s">
        <v>44</v>
      </c>
      <c r="R11" s="1" t="s">
        <v>87</v>
      </c>
      <c r="S11" s="22" t="s">
        <v>44</v>
      </c>
      <c r="V11" s="41"/>
      <c r="W11" s="41"/>
    </row>
    <row r="12" spans="2:23" x14ac:dyDescent="0.2">
      <c r="B12" s="2" t="s">
        <v>88</v>
      </c>
      <c r="C12" s="3">
        <v>1000</v>
      </c>
      <c r="F12" s="2" t="s">
        <v>88</v>
      </c>
      <c r="G12" s="3">
        <v>1000</v>
      </c>
      <c r="J12" s="2" t="s">
        <v>88</v>
      </c>
      <c r="K12" s="3">
        <v>1000</v>
      </c>
      <c r="N12" s="2" t="s">
        <v>88</v>
      </c>
      <c r="O12" s="3">
        <v>1000</v>
      </c>
      <c r="R12" s="2" t="s">
        <v>88</v>
      </c>
      <c r="S12" s="3">
        <v>1000</v>
      </c>
      <c r="V12" s="41"/>
      <c r="W12" s="41"/>
    </row>
    <row r="13" spans="2:23" ht="32" x14ac:dyDescent="0.2">
      <c r="B13" s="4" t="s">
        <v>89</v>
      </c>
      <c r="C13" s="37">
        <f>G13+K13+O13+S13</f>
        <v>0</v>
      </c>
      <c r="F13" s="4" t="s">
        <v>89</v>
      </c>
      <c r="G13" s="36"/>
      <c r="J13" s="4" t="s">
        <v>89</v>
      </c>
      <c r="K13" s="36"/>
      <c r="N13" s="4" t="s">
        <v>89</v>
      </c>
      <c r="O13" s="36"/>
      <c r="R13" s="4" t="s">
        <v>89</v>
      </c>
      <c r="S13" s="36"/>
      <c r="V13" s="41"/>
      <c r="W13" s="41"/>
    </row>
    <row r="14" spans="2:23" ht="16" x14ac:dyDescent="0.2">
      <c r="B14" s="4" t="s">
        <v>90</v>
      </c>
      <c r="C14" s="26">
        <f>G14+K14+O14+S14</f>
        <v>2820000</v>
      </c>
      <c r="F14" s="4" t="s">
        <v>90</v>
      </c>
      <c r="G14" s="26">
        <v>790000</v>
      </c>
      <c r="J14" s="4" t="s">
        <v>90</v>
      </c>
      <c r="K14" s="26">
        <v>790000</v>
      </c>
      <c r="N14" s="4" t="s">
        <v>90</v>
      </c>
      <c r="O14" s="26">
        <v>690000</v>
      </c>
      <c r="R14" s="4" t="s">
        <v>90</v>
      </c>
      <c r="S14" s="26">
        <v>550000</v>
      </c>
      <c r="V14" s="41"/>
      <c r="W14" s="41"/>
    </row>
    <row r="15" spans="2:23" ht="16" thickBot="1" x14ac:dyDescent="0.25">
      <c r="B15" s="9" t="s">
        <v>1</v>
      </c>
      <c r="C15" s="25"/>
      <c r="F15" s="9" t="s">
        <v>1</v>
      </c>
      <c r="G15" s="25"/>
      <c r="J15" s="9" t="s">
        <v>1</v>
      </c>
      <c r="K15" s="25"/>
      <c r="N15" s="9" t="s">
        <v>1</v>
      </c>
      <c r="O15" s="25"/>
      <c r="R15" s="9" t="s">
        <v>1</v>
      </c>
      <c r="S15" s="25"/>
      <c r="V15" s="41"/>
      <c r="W15" s="41"/>
    </row>
    <row r="16" spans="2:23" x14ac:dyDescent="0.2">
      <c r="B16" s="7" t="s">
        <v>91</v>
      </c>
      <c r="C16" s="8">
        <v>1000</v>
      </c>
      <c r="F16" s="7" t="s">
        <v>91</v>
      </c>
      <c r="G16" s="8">
        <v>1000</v>
      </c>
      <c r="J16" s="7" t="s">
        <v>91</v>
      </c>
      <c r="K16" s="8">
        <v>1000</v>
      </c>
      <c r="N16" s="7" t="s">
        <v>91</v>
      </c>
      <c r="O16" s="8">
        <v>1000</v>
      </c>
      <c r="R16" s="7" t="s">
        <v>91</v>
      </c>
      <c r="S16" s="8">
        <v>1000</v>
      </c>
      <c r="V16" s="41"/>
      <c r="W16" s="41"/>
    </row>
    <row r="17" spans="2:23" ht="32" x14ac:dyDescent="0.2">
      <c r="B17" s="4" t="s">
        <v>92</v>
      </c>
      <c r="C17" s="37">
        <f>G17+K17+O17+S17</f>
        <v>0</v>
      </c>
      <c r="F17" s="4" t="s">
        <v>92</v>
      </c>
      <c r="G17" s="36"/>
      <c r="J17" s="4" t="s">
        <v>92</v>
      </c>
      <c r="K17" s="36"/>
      <c r="N17" s="4" t="s">
        <v>92</v>
      </c>
      <c r="O17" s="36"/>
      <c r="R17" s="4" t="s">
        <v>92</v>
      </c>
      <c r="S17" s="36"/>
      <c r="V17" s="41"/>
      <c r="W17" s="41"/>
    </row>
    <row r="18" spans="2:23" ht="15" customHeight="1" x14ac:dyDescent="0.2">
      <c r="B18" s="4" t="s">
        <v>93</v>
      </c>
      <c r="C18" s="26">
        <f>G18+K18+O18+S18</f>
        <v>3260000</v>
      </c>
      <c r="F18" s="4" t="s">
        <v>93</v>
      </c>
      <c r="G18" s="26">
        <v>800000</v>
      </c>
      <c r="J18" s="4" t="s">
        <v>93</v>
      </c>
      <c r="K18" s="26">
        <v>920000</v>
      </c>
      <c r="N18" s="4" t="s">
        <v>93</v>
      </c>
      <c r="O18" s="26">
        <v>740000</v>
      </c>
      <c r="R18" s="4" t="s">
        <v>93</v>
      </c>
      <c r="S18" s="26">
        <v>800000</v>
      </c>
      <c r="V18" s="41"/>
      <c r="W18" s="41"/>
    </row>
    <row r="19" spans="2:23" ht="16" thickBot="1" x14ac:dyDescent="0.25">
      <c r="B19" s="5" t="s">
        <v>2</v>
      </c>
      <c r="C19" s="24"/>
      <c r="F19" s="5" t="s">
        <v>2</v>
      </c>
      <c r="G19" s="24"/>
      <c r="J19" s="5" t="s">
        <v>2</v>
      </c>
      <c r="K19" s="24"/>
      <c r="N19" s="5" t="s">
        <v>2</v>
      </c>
      <c r="O19" s="24"/>
      <c r="R19" s="5" t="s">
        <v>2</v>
      </c>
      <c r="S19" s="24"/>
      <c r="V19" s="41"/>
      <c r="W19" s="41"/>
    </row>
    <row r="20" spans="2:23" x14ac:dyDescent="0.2">
      <c r="V20" s="41"/>
      <c r="W20" s="41"/>
    </row>
    <row r="21" spans="2:23" ht="16" thickBot="1" x14ac:dyDescent="0.25">
      <c r="V21" s="41"/>
      <c r="W21" s="41"/>
    </row>
    <row r="22" spans="2:23" ht="32" x14ac:dyDescent="0.2">
      <c r="B22" s="1" t="s">
        <v>48</v>
      </c>
      <c r="C22" s="22" t="s">
        <v>44</v>
      </c>
      <c r="F22" s="1" t="s">
        <v>48</v>
      </c>
      <c r="G22" s="22" t="s">
        <v>44</v>
      </c>
      <c r="J22" s="1" t="s">
        <v>48</v>
      </c>
      <c r="K22" s="22" t="s">
        <v>44</v>
      </c>
      <c r="N22" s="1" t="s">
        <v>48</v>
      </c>
      <c r="O22" s="22" t="s">
        <v>44</v>
      </c>
      <c r="R22" s="1" t="s">
        <v>48</v>
      </c>
      <c r="S22" s="22" t="s">
        <v>44</v>
      </c>
      <c r="V22" s="41"/>
      <c r="W22" s="41"/>
    </row>
    <row r="23" spans="2:23" x14ac:dyDescent="0.2">
      <c r="B23" s="2" t="s">
        <v>49</v>
      </c>
      <c r="C23" s="3">
        <v>1000</v>
      </c>
      <c r="F23" s="2" t="s">
        <v>49</v>
      </c>
      <c r="G23" s="3">
        <v>1000</v>
      </c>
      <c r="J23" s="2" t="s">
        <v>49</v>
      </c>
      <c r="K23" s="3">
        <v>1000</v>
      </c>
      <c r="N23" s="2" t="s">
        <v>49</v>
      </c>
      <c r="O23" s="3">
        <v>1000</v>
      </c>
      <c r="R23" s="2" t="s">
        <v>49</v>
      </c>
      <c r="S23" s="3">
        <v>1000</v>
      </c>
      <c r="V23" s="41"/>
      <c r="W23" s="41"/>
    </row>
    <row r="24" spans="2:23" ht="32" x14ac:dyDescent="0.2">
      <c r="B24" s="4" t="s">
        <v>50</v>
      </c>
      <c r="C24" s="37">
        <f>G24+K24+O24+S24</f>
        <v>0</v>
      </c>
      <c r="F24" s="4" t="s">
        <v>50</v>
      </c>
      <c r="G24" s="36"/>
      <c r="J24" s="4" t="s">
        <v>50</v>
      </c>
      <c r="K24" s="36"/>
      <c r="N24" s="4" t="s">
        <v>50</v>
      </c>
      <c r="O24" s="36"/>
      <c r="R24" s="4" t="s">
        <v>50</v>
      </c>
      <c r="S24" s="36"/>
      <c r="V24" s="41"/>
      <c r="W24" s="41"/>
    </row>
    <row r="25" spans="2:23" ht="16" x14ac:dyDescent="0.2">
      <c r="B25" s="4" t="s">
        <v>51</v>
      </c>
      <c r="C25" s="26">
        <f>G25+K25+O25+S25</f>
        <v>460000</v>
      </c>
      <c r="F25" s="4" t="s">
        <v>51</v>
      </c>
      <c r="G25" s="26">
        <v>80000</v>
      </c>
      <c r="J25" s="4" t="s">
        <v>51</v>
      </c>
      <c r="K25" s="26">
        <v>150000</v>
      </c>
      <c r="N25" s="4" t="s">
        <v>51</v>
      </c>
      <c r="O25" s="26">
        <v>80000</v>
      </c>
      <c r="R25" s="4" t="s">
        <v>51</v>
      </c>
      <c r="S25" s="26">
        <v>150000</v>
      </c>
      <c r="V25" s="41"/>
      <c r="W25" s="41"/>
    </row>
    <row r="26" spans="2:23" ht="16" thickBot="1" x14ac:dyDescent="0.25">
      <c r="B26" s="5" t="s">
        <v>3</v>
      </c>
      <c r="C26" s="24"/>
      <c r="F26" s="5" t="s">
        <v>3</v>
      </c>
      <c r="G26" s="24"/>
      <c r="J26" s="5" t="s">
        <v>3</v>
      </c>
      <c r="K26" s="24"/>
      <c r="N26" s="5" t="s">
        <v>3</v>
      </c>
      <c r="O26" s="24"/>
      <c r="R26" s="5" t="s">
        <v>3</v>
      </c>
      <c r="S26" s="24"/>
      <c r="V26" s="41"/>
      <c r="W26" s="41"/>
    </row>
    <row r="27" spans="2:23" x14ac:dyDescent="0.2">
      <c r="V27" s="41"/>
      <c r="W27" s="41"/>
    </row>
    <row r="28" spans="2:23" ht="16" thickBot="1" x14ac:dyDescent="0.25">
      <c r="V28" s="41"/>
      <c r="W28" s="41"/>
    </row>
    <row r="29" spans="2:23" ht="32" x14ac:dyDescent="0.2">
      <c r="B29" s="1" t="s">
        <v>52</v>
      </c>
      <c r="C29" s="22" t="s">
        <v>44</v>
      </c>
      <c r="F29" s="1" t="s">
        <v>52</v>
      </c>
      <c r="G29" s="22" t="s">
        <v>44</v>
      </c>
      <c r="J29" s="1" t="s">
        <v>52</v>
      </c>
      <c r="K29" s="22" t="s">
        <v>44</v>
      </c>
      <c r="N29" s="1" t="s">
        <v>52</v>
      </c>
      <c r="O29" s="22" t="s">
        <v>44</v>
      </c>
      <c r="R29" s="1" t="s">
        <v>52</v>
      </c>
      <c r="S29" s="22" t="s">
        <v>44</v>
      </c>
      <c r="V29" s="41"/>
      <c r="W29" s="41"/>
    </row>
    <row r="30" spans="2:23" x14ac:dyDescent="0.2">
      <c r="B30" s="2" t="s">
        <v>94</v>
      </c>
      <c r="C30" s="3">
        <v>1000</v>
      </c>
      <c r="F30" s="2" t="s">
        <v>94</v>
      </c>
      <c r="G30" s="3">
        <v>1000</v>
      </c>
      <c r="J30" s="2" t="s">
        <v>94</v>
      </c>
      <c r="K30" s="3">
        <v>1000</v>
      </c>
      <c r="N30" s="2" t="s">
        <v>94</v>
      </c>
      <c r="O30" s="3">
        <v>1000</v>
      </c>
      <c r="R30" s="2" t="s">
        <v>94</v>
      </c>
      <c r="S30" s="3">
        <v>1000</v>
      </c>
      <c r="V30" s="41"/>
      <c r="W30" s="41"/>
    </row>
    <row r="31" spans="2:23" ht="32" x14ac:dyDescent="0.2">
      <c r="B31" s="4" t="s">
        <v>95</v>
      </c>
      <c r="C31" s="37">
        <f>G31+K31+O31+S31</f>
        <v>0</v>
      </c>
      <c r="F31" s="4" t="s">
        <v>95</v>
      </c>
      <c r="G31" s="36"/>
      <c r="J31" s="4" t="s">
        <v>95</v>
      </c>
      <c r="K31" s="36"/>
      <c r="N31" s="4" t="s">
        <v>95</v>
      </c>
      <c r="O31" s="36"/>
      <c r="R31" s="4" t="s">
        <v>95</v>
      </c>
      <c r="S31" s="36"/>
      <c r="V31" s="41"/>
      <c r="W31" s="41"/>
    </row>
    <row r="32" spans="2:23" ht="15" customHeight="1" x14ac:dyDescent="0.2">
      <c r="B32" s="4" t="s">
        <v>96</v>
      </c>
      <c r="C32" s="26">
        <f>G32+K32+O32+S32</f>
        <v>40600</v>
      </c>
      <c r="F32" s="4" t="s">
        <v>96</v>
      </c>
      <c r="G32" s="26">
        <v>9000</v>
      </c>
      <c r="J32" s="4" t="s">
        <v>96</v>
      </c>
      <c r="K32" s="26">
        <v>9300</v>
      </c>
      <c r="N32" s="4" t="s">
        <v>96</v>
      </c>
      <c r="O32" s="26">
        <v>9300</v>
      </c>
      <c r="R32" s="4" t="s">
        <v>96</v>
      </c>
      <c r="S32" s="26">
        <v>13000</v>
      </c>
      <c r="V32" s="41"/>
      <c r="W32" s="41"/>
    </row>
    <row r="33" spans="2:23" ht="16" thickBot="1" x14ac:dyDescent="0.25">
      <c r="B33" s="5" t="s">
        <v>4</v>
      </c>
      <c r="C33" s="24"/>
      <c r="F33" s="5" t="s">
        <v>4</v>
      </c>
      <c r="G33" s="24"/>
      <c r="J33" s="5" t="s">
        <v>4</v>
      </c>
      <c r="K33" s="24"/>
      <c r="N33" s="5" t="s">
        <v>4</v>
      </c>
      <c r="O33" s="24"/>
      <c r="R33" s="5" t="s">
        <v>4</v>
      </c>
      <c r="S33" s="24"/>
      <c r="V33" s="41"/>
      <c r="W33" s="41"/>
    </row>
    <row r="34" spans="2:23" x14ac:dyDescent="0.2">
      <c r="B34" s="7" t="s">
        <v>53</v>
      </c>
      <c r="C34" s="3">
        <v>1000</v>
      </c>
      <c r="F34" s="7" t="s">
        <v>53</v>
      </c>
      <c r="G34" s="3">
        <v>1000</v>
      </c>
      <c r="J34" s="7" t="s">
        <v>53</v>
      </c>
      <c r="K34" s="3">
        <v>1000</v>
      </c>
      <c r="N34" s="7" t="s">
        <v>53</v>
      </c>
      <c r="O34" s="3">
        <v>1000</v>
      </c>
      <c r="R34" s="7" t="s">
        <v>53</v>
      </c>
      <c r="S34" s="3">
        <v>1000</v>
      </c>
      <c r="V34" s="41"/>
      <c r="W34" s="41"/>
    </row>
    <row r="35" spans="2:23" ht="32" x14ac:dyDescent="0.2">
      <c r="B35" s="4" t="s">
        <v>54</v>
      </c>
      <c r="C35" s="37">
        <f>G35+K35+O35+S35</f>
        <v>0</v>
      </c>
      <c r="F35" s="4" t="s">
        <v>54</v>
      </c>
      <c r="G35" s="36"/>
      <c r="J35" s="4" t="s">
        <v>54</v>
      </c>
      <c r="K35" s="36"/>
      <c r="N35" s="4" t="s">
        <v>54</v>
      </c>
      <c r="O35" s="36"/>
      <c r="Q35" s="21"/>
      <c r="R35" s="4" t="s">
        <v>54</v>
      </c>
      <c r="S35" s="36"/>
      <c r="V35" s="41"/>
      <c r="W35" s="41"/>
    </row>
    <row r="36" spans="2:23" ht="16" x14ac:dyDescent="0.2">
      <c r="B36" s="4" t="s">
        <v>55</v>
      </c>
      <c r="C36" s="30">
        <f>G36+K36+O36+S36</f>
        <v>8300</v>
      </c>
      <c r="F36" s="4" t="s">
        <v>55</v>
      </c>
      <c r="G36" s="26">
        <v>2400</v>
      </c>
      <c r="J36" s="4" t="s">
        <v>55</v>
      </c>
      <c r="K36" s="26">
        <v>2400</v>
      </c>
      <c r="N36" s="4" t="s">
        <v>55</v>
      </c>
      <c r="O36" s="26">
        <v>2000</v>
      </c>
      <c r="R36" s="4" t="s">
        <v>55</v>
      </c>
      <c r="S36" s="26">
        <v>1500</v>
      </c>
      <c r="V36" s="41"/>
      <c r="W36" s="41"/>
    </row>
    <row r="37" spans="2:23" ht="16" thickBot="1" x14ac:dyDescent="0.25">
      <c r="B37" s="5" t="s">
        <v>5</v>
      </c>
      <c r="C37" s="24"/>
      <c r="F37" s="5" t="s">
        <v>5</v>
      </c>
      <c r="G37" s="24"/>
      <c r="J37" s="5" t="s">
        <v>5</v>
      </c>
      <c r="K37" s="24"/>
      <c r="N37" s="5" t="s">
        <v>5</v>
      </c>
      <c r="O37" s="24"/>
      <c r="R37" s="5" t="s">
        <v>5</v>
      </c>
      <c r="S37" s="24"/>
      <c r="V37" s="41"/>
      <c r="W37" s="41"/>
    </row>
    <row r="38" spans="2:23" x14ac:dyDescent="0.2">
      <c r="V38" s="41"/>
      <c r="W38" s="41"/>
    </row>
    <row r="39" spans="2:23" ht="16" thickBot="1" x14ac:dyDescent="0.25">
      <c r="V39" s="41"/>
      <c r="W39" s="41"/>
    </row>
    <row r="40" spans="2:23" ht="32" x14ac:dyDescent="0.2">
      <c r="B40" s="1" t="s">
        <v>97</v>
      </c>
      <c r="C40" s="22" t="s">
        <v>44</v>
      </c>
      <c r="F40" s="1" t="s">
        <v>97</v>
      </c>
      <c r="G40" s="22" t="s">
        <v>44</v>
      </c>
      <c r="J40" s="1" t="s">
        <v>97</v>
      </c>
      <c r="K40" s="22" t="s">
        <v>44</v>
      </c>
      <c r="N40" s="1" t="s">
        <v>97</v>
      </c>
      <c r="O40" s="22" t="s">
        <v>44</v>
      </c>
      <c r="R40" s="1" t="s">
        <v>97</v>
      </c>
      <c r="S40" s="22" t="s">
        <v>44</v>
      </c>
      <c r="V40" s="41"/>
      <c r="W40" s="41"/>
    </row>
    <row r="41" spans="2:23" x14ac:dyDescent="0.2">
      <c r="B41" s="2" t="s">
        <v>98</v>
      </c>
      <c r="C41" s="3">
        <v>1000</v>
      </c>
      <c r="F41" s="2" t="s">
        <v>98</v>
      </c>
      <c r="G41" s="3">
        <v>1000</v>
      </c>
      <c r="J41" s="2" t="s">
        <v>98</v>
      </c>
      <c r="K41" s="3">
        <v>1000</v>
      </c>
      <c r="N41" s="2" t="s">
        <v>98</v>
      </c>
      <c r="O41" s="3">
        <v>1000</v>
      </c>
      <c r="R41" s="2" t="s">
        <v>98</v>
      </c>
      <c r="S41" s="3">
        <v>1000</v>
      </c>
      <c r="V41" s="41"/>
      <c r="W41" s="41"/>
    </row>
    <row r="42" spans="2:23" ht="32" x14ac:dyDescent="0.2">
      <c r="B42" s="4" t="s">
        <v>99</v>
      </c>
      <c r="C42" s="37">
        <f>G42+K42+O42+S42</f>
        <v>0</v>
      </c>
      <c r="F42" s="4" t="s">
        <v>99</v>
      </c>
      <c r="G42" s="36"/>
      <c r="J42" s="4" t="s">
        <v>99</v>
      </c>
      <c r="K42" s="36"/>
      <c r="N42" s="4" t="s">
        <v>99</v>
      </c>
      <c r="O42" s="36"/>
      <c r="R42" s="4" t="s">
        <v>99</v>
      </c>
      <c r="S42" s="36"/>
      <c r="V42" s="41"/>
      <c r="W42" s="41"/>
    </row>
    <row r="43" spans="2:23" ht="16" x14ac:dyDescent="0.2">
      <c r="B43" s="4" t="s">
        <v>100</v>
      </c>
      <c r="C43" s="30">
        <f>G43+K43+O43+S43</f>
        <v>6500000</v>
      </c>
      <c r="F43" s="4" t="s">
        <v>100</v>
      </c>
      <c r="G43" s="30">
        <v>1600000</v>
      </c>
      <c r="J43" s="4" t="s">
        <v>100</v>
      </c>
      <c r="K43" s="30">
        <v>2000000</v>
      </c>
      <c r="N43" s="4" t="s">
        <v>100</v>
      </c>
      <c r="O43" s="30">
        <v>1700000</v>
      </c>
      <c r="R43" s="4" t="s">
        <v>100</v>
      </c>
      <c r="S43" s="30">
        <v>1200000</v>
      </c>
      <c r="V43" s="41"/>
      <c r="W43" s="41"/>
    </row>
    <row r="44" spans="2:23" ht="16" thickBot="1" x14ac:dyDescent="0.25">
      <c r="B44" s="5" t="s">
        <v>6</v>
      </c>
      <c r="C44" s="24"/>
      <c r="F44" s="5" t="s">
        <v>6</v>
      </c>
      <c r="G44" s="24"/>
      <c r="J44" s="5" t="s">
        <v>6</v>
      </c>
      <c r="K44" s="24"/>
      <c r="N44" s="5" t="s">
        <v>6</v>
      </c>
      <c r="O44" s="24"/>
      <c r="R44" s="5" t="s">
        <v>6</v>
      </c>
      <c r="S44" s="24"/>
      <c r="V44" s="41"/>
      <c r="W44" s="41"/>
    </row>
    <row r="45" spans="2:23" x14ac:dyDescent="0.2">
      <c r="B45" s="7" t="s">
        <v>101</v>
      </c>
      <c r="C45" s="3">
        <v>1000</v>
      </c>
      <c r="F45" s="7" t="s">
        <v>101</v>
      </c>
      <c r="G45" s="3">
        <v>1000</v>
      </c>
      <c r="J45" s="7" t="s">
        <v>101</v>
      </c>
      <c r="K45" s="3">
        <v>1000</v>
      </c>
      <c r="N45" s="7" t="s">
        <v>101</v>
      </c>
      <c r="O45" s="3">
        <v>1000</v>
      </c>
      <c r="R45" s="7" t="s">
        <v>101</v>
      </c>
      <c r="S45" s="3">
        <v>1000</v>
      </c>
      <c r="V45" s="41"/>
      <c r="W45" s="41"/>
    </row>
    <row r="46" spans="2:23" ht="32" x14ac:dyDescent="0.2">
      <c r="B46" s="4" t="s">
        <v>102</v>
      </c>
      <c r="C46" s="37">
        <f>G46+K46+O46+S46</f>
        <v>0</v>
      </c>
      <c r="F46" s="4" t="s">
        <v>102</v>
      </c>
      <c r="G46" s="36"/>
      <c r="J46" s="4" t="s">
        <v>102</v>
      </c>
      <c r="K46" s="36"/>
      <c r="N46" s="4" t="s">
        <v>102</v>
      </c>
      <c r="O46" s="36"/>
      <c r="R46" s="4" t="s">
        <v>102</v>
      </c>
      <c r="S46" s="36"/>
      <c r="V46" s="41"/>
      <c r="W46" s="41"/>
    </row>
    <row r="47" spans="2:23" ht="16" x14ac:dyDescent="0.2">
      <c r="B47" s="4" t="s">
        <v>103</v>
      </c>
      <c r="C47" s="30">
        <f>G47+K47+O47+S47</f>
        <v>6150000</v>
      </c>
      <c r="F47" s="4" t="s">
        <v>103</v>
      </c>
      <c r="G47" s="30">
        <v>2000000</v>
      </c>
      <c r="J47" s="4" t="s">
        <v>103</v>
      </c>
      <c r="K47" s="30">
        <v>2000000</v>
      </c>
      <c r="N47" s="4" t="s">
        <v>103</v>
      </c>
      <c r="O47" s="30">
        <v>1000000</v>
      </c>
      <c r="R47" s="4" t="s">
        <v>103</v>
      </c>
      <c r="S47" s="30">
        <v>1150000</v>
      </c>
      <c r="V47" s="41"/>
      <c r="W47" s="41"/>
    </row>
    <row r="48" spans="2:23" ht="16" thickBot="1" x14ac:dyDescent="0.25">
      <c r="B48" s="5" t="s">
        <v>7</v>
      </c>
      <c r="C48" s="24"/>
      <c r="F48" s="5" t="s">
        <v>7</v>
      </c>
      <c r="G48" s="24"/>
      <c r="J48" s="5" t="s">
        <v>7</v>
      </c>
      <c r="K48" s="24"/>
      <c r="N48" s="5" t="s">
        <v>7</v>
      </c>
      <c r="O48" s="24"/>
      <c r="R48" s="5" t="s">
        <v>7</v>
      </c>
      <c r="S48" s="24"/>
      <c r="V48" s="41"/>
      <c r="W48" s="41"/>
    </row>
    <row r="49" spans="2:23" x14ac:dyDescent="0.2">
      <c r="V49" s="41"/>
      <c r="W49" s="41"/>
    </row>
    <row r="50" spans="2:23" ht="16" thickBot="1" x14ac:dyDescent="0.25">
      <c r="V50" s="41"/>
      <c r="W50" s="41"/>
    </row>
    <row r="51" spans="2:23" ht="32" x14ac:dyDescent="0.2">
      <c r="B51" s="1" t="s">
        <v>56</v>
      </c>
      <c r="C51" s="22" t="s">
        <v>44</v>
      </c>
      <c r="F51" s="1" t="s">
        <v>56</v>
      </c>
      <c r="G51" s="22" t="s">
        <v>44</v>
      </c>
      <c r="J51" s="1" t="s">
        <v>56</v>
      </c>
      <c r="K51" s="22" t="s">
        <v>44</v>
      </c>
      <c r="N51" s="1" t="s">
        <v>56</v>
      </c>
      <c r="O51" s="22" t="s">
        <v>44</v>
      </c>
      <c r="R51" s="1" t="s">
        <v>56</v>
      </c>
      <c r="S51" s="22" t="s">
        <v>44</v>
      </c>
      <c r="V51" s="41"/>
      <c r="W51" s="41"/>
    </row>
    <row r="52" spans="2:23" x14ac:dyDescent="0.2">
      <c r="B52" s="2" t="s">
        <v>57</v>
      </c>
      <c r="C52" s="3">
        <v>1000</v>
      </c>
      <c r="F52" s="2" t="s">
        <v>57</v>
      </c>
      <c r="G52" s="3">
        <v>1000</v>
      </c>
      <c r="J52" s="2" t="s">
        <v>57</v>
      </c>
      <c r="K52" s="3">
        <v>1000</v>
      </c>
      <c r="N52" s="2" t="s">
        <v>120</v>
      </c>
      <c r="O52" s="3">
        <v>1000</v>
      </c>
      <c r="R52" s="2" t="s">
        <v>120</v>
      </c>
      <c r="S52" s="3">
        <v>1000</v>
      </c>
      <c r="V52" s="41"/>
      <c r="W52" s="41"/>
    </row>
    <row r="53" spans="2:23" ht="32" x14ac:dyDescent="0.2">
      <c r="B53" s="4" t="s">
        <v>58</v>
      </c>
      <c r="C53" s="37">
        <f>G53+K53+O53+S53</f>
        <v>0</v>
      </c>
      <c r="F53" s="4" t="s">
        <v>58</v>
      </c>
      <c r="G53" s="36"/>
      <c r="J53" s="4" t="s">
        <v>58</v>
      </c>
      <c r="K53" s="36"/>
      <c r="N53" s="4" t="s">
        <v>119</v>
      </c>
      <c r="O53" s="36"/>
      <c r="R53" s="4" t="s">
        <v>119</v>
      </c>
      <c r="S53" s="36"/>
      <c r="V53" s="41"/>
      <c r="W53" s="41"/>
    </row>
    <row r="54" spans="2:23" ht="16" x14ac:dyDescent="0.2">
      <c r="B54" s="4" t="s">
        <v>59</v>
      </c>
      <c r="C54" s="30">
        <f>G54+K54+O54+S54</f>
        <v>10500</v>
      </c>
      <c r="F54" s="4" t="s">
        <v>59</v>
      </c>
      <c r="G54" s="30">
        <v>4000</v>
      </c>
      <c r="J54" s="4" t="s">
        <v>59</v>
      </c>
      <c r="K54" s="30">
        <v>3100</v>
      </c>
      <c r="N54" s="4" t="s">
        <v>121</v>
      </c>
      <c r="O54" s="30">
        <v>2000</v>
      </c>
      <c r="R54" s="4" t="s">
        <v>121</v>
      </c>
      <c r="S54" s="30">
        <v>1400</v>
      </c>
      <c r="V54" s="41"/>
      <c r="W54" s="41"/>
    </row>
    <row r="55" spans="2:23" ht="16" thickBot="1" x14ac:dyDescent="0.25">
      <c r="B55" s="5" t="s">
        <v>8</v>
      </c>
      <c r="C55" s="24"/>
      <c r="F55" s="5" t="s">
        <v>8</v>
      </c>
      <c r="G55" s="24"/>
      <c r="J55" s="5" t="s">
        <v>8</v>
      </c>
      <c r="K55" s="24"/>
      <c r="N55" s="5" t="s">
        <v>8</v>
      </c>
      <c r="O55" s="24"/>
      <c r="R55" s="5" t="s">
        <v>8</v>
      </c>
      <c r="S55" s="24"/>
      <c r="V55" s="41"/>
      <c r="W55" s="41"/>
    </row>
    <row r="57" spans="2:23" ht="16" thickBot="1" x14ac:dyDescent="0.25"/>
    <row r="58" spans="2:23" ht="32" x14ac:dyDescent="0.2">
      <c r="B58" s="1" t="s">
        <v>60</v>
      </c>
      <c r="C58" s="22" t="s">
        <v>44</v>
      </c>
      <c r="F58" s="6"/>
      <c r="G58" s="20"/>
      <c r="J58" s="6"/>
      <c r="K58" s="20"/>
      <c r="N58" s="6"/>
      <c r="O58" s="20"/>
      <c r="R58" s="6"/>
      <c r="S58" s="20"/>
      <c r="V58" s="1" t="s">
        <v>60</v>
      </c>
      <c r="W58" s="22" t="s">
        <v>44</v>
      </c>
    </row>
    <row r="59" spans="2:23" x14ac:dyDescent="0.2">
      <c r="B59" s="2" t="s">
        <v>61</v>
      </c>
      <c r="C59" s="3">
        <v>1000</v>
      </c>
      <c r="F59" s="41"/>
      <c r="G59" s="42"/>
      <c r="J59" s="41"/>
      <c r="K59" s="42"/>
      <c r="N59" s="41"/>
      <c r="O59" s="42"/>
      <c r="R59" s="41"/>
      <c r="S59" s="42"/>
      <c r="V59" s="2" t="s">
        <v>61</v>
      </c>
      <c r="W59" s="3">
        <v>1000</v>
      </c>
    </row>
    <row r="60" spans="2:23" ht="32" x14ac:dyDescent="0.2">
      <c r="B60" s="4" t="s">
        <v>62</v>
      </c>
      <c r="C60" s="37">
        <f>W60</f>
        <v>0</v>
      </c>
      <c r="F60" s="43"/>
      <c r="G60" s="44"/>
      <c r="J60" s="43"/>
      <c r="K60" s="44"/>
      <c r="N60" s="43"/>
      <c r="O60" s="44"/>
      <c r="R60" s="43"/>
      <c r="S60" s="44"/>
      <c r="V60" s="4" t="s">
        <v>62</v>
      </c>
      <c r="W60" s="36"/>
    </row>
    <row r="61" spans="2:23" ht="15" customHeight="1" x14ac:dyDescent="0.2">
      <c r="B61" s="4" t="s">
        <v>63</v>
      </c>
      <c r="C61" s="23">
        <f>W61</f>
        <v>140</v>
      </c>
      <c r="F61" s="43"/>
      <c r="G61" s="41"/>
      <c r="J61" s="43"/>
      <c r="K61" s="41"/>
      <c r="N61" s="43"/>
      <c r="O61" s="41"/>
      <c r="R61" s="43"/>
      <c r="S61" s="41"/>
      <c r="V61" s="4" t="s">
        <v>63</v>
      </c>
      <c r="W61" s="23">
        <v>140</v>
      </c>
    </row>
    <row r="62" spans="2:23" ht="16" thickBot="1" x14ac:dyDescent="0.25">
      <c r="B62" s="5" t="s">
        <v>9</v>
      </c>
      <c r="C62" s="24"/>
      <c r="F62" s="41"/>
      <c r="G62" s="41"/>
      <c r="J62" s="41"/>
      <c r="K62" s="41"/>
      <c r="N62" s="41"/>
      <c r="O62" s="41"/>
      <c r="R62" s="41"/>
      <c r="S62" s="41"/>
      <c r="V62" s="5" t="s">
        <v>9</v>
      </c>
      <c r="W62" s="24"/>
    </row>
    <row r="64" spans="2:23" ht="16" thickBot="1" x14ac:dyDescent="0.25"/>
    <row r="65" spans="2:23" ht="32" x14ac:dyDescent="0.2">
      <c r="B65" s="1" t="s">
        <v>64</v>
      </c>
      <c r="C65" s="22" t="s">
        <v>44</v>
      </c>
      <c r="F65" s="1" t="s">
        <v>64</v>
      </c>
      <c r="G65" s="22" t="s">
        <v>44</v>
      </c>
      <c r="J65" s="1" t="s">
        <v>64</v>
      </c>
      <c r="K65" s="22" t="s">
        <v>44</v>
      </c>
      <c r="N65" s="1" t="s">
        <v>64</v>
      </c>
      <c r="O65" s="22" t="s">
        <v>44</v>
      </c>
      <c r="R65" s="1" t="s">
        <v>64</v>
      </c>
      <c r="S65" s="22" t="s">
        <v>44</v>
      </c>
      <c r="V65" s="41"/>
      <c r="W65" s="41"/>
    </row>
    <row r="66" spans="2:23" x14ac:dyDescent="0.2">
      <c r="B66" s="2" t="s">
        <v>65</v>
      </c>
      <c r="C66" s="3">
        <v>1000</v>
      </c>
      <c r="F66" s="2" t="s">
        <v>65</v>
      </c>
      <c r="G66" s="3">
        <v>1000</v>
      </c>
      <c r="J66" s="2" t="s">
        <v>65</v>
      </c>
      <c r="K66" s="3">
        <v>1000</v>
      </c>
      <c r="N66" s="2" t="s">
        <v>65</v>
      </c>
      <c r="O66" s="3">
        <v>1000</v>
      </c>
      <c r="R66" s="2" t="s">
        <v>65</v>
      </c>
      <c r="S66" s="3">
        <v>1000</v>
      </c>
      <c r="V66" s="41"/>
      <c r="W66" s="41"/>
    </row>
    <row r="67" spans="2:23" ht="32" x14ac:dyDescent="0.2">
      <c r="B67" s="4" t="s">
        <v>66</v>
      </c>
      <c r="C67" s="37">
        <f>G67+K67+O67+S67</f>
        <v>0</v>
      </c>
      <c r="F67" s="4" t="s">
        <v>66</v>
      </c>
      <c r="G67" s="36"/>
      <c r="J67" s="4" t="s">
        <v>66</v>
      </c>
      <c r="K67" s="36"/>
      <c r="N67" s="4" t="s">
        <v>66</v>
      </c>
      <c r="O67" s="36"/>
      <c r="R67" s="4" t="s">
        <v>66</v>
      </c>
      <c r="S67" s="36"/>
      <c r="V67" s="41"/>
      <c r="W67" s="41"/>
    </row>
    <row r="68" spans="2:23" ht="15" customHeight="1" x14ac:dyDescent="0.2">
      <c r="B68" s="4" t="s">
        <v>67</v>
      </c>
      <c r="C68" s="30">
        <f>G68+K68+O68+S68</f>
        <v>528000</v>
      </c>
      <c r="F68" s="4" t="s">
        <v>68</v>
      </c>
      <c r="G68" s="30">
        <v>180000</v>
      </c>
      <c r="J68" s="4" t="s">
        <v>68</v>
      </c>
      <c r="K68" s="30">
        <v>89000</v>
      </c>
      <c r="N68" s="4" t="s">
        <v>68</v>
      </c>
      <c r="O68" s="30">
        <v>189000</v>
      </c>
      <c r="R68" s="4" t="s">
        <v>68</v>
      </c>
      <c r="S68" s="30">
        <v>70000</v>
      </c>
      <c r="V68" s="41"/>
      <c r="W68" s="41"/>
    </row>
    <row r="69" spans="2:23" ht="16" thickBot="1" x14ac:dyDescent="0.25">
      <c r="B69" s="5" t="s">
        <v>10</v>
      </c>
      <c r="C69" s="24"/>
      <c r="F69" s="5" t="s">
        <v>10</v>
      </c>
      <c r="G69" s="24"/>
      <c r="J69" s="5" t="s">
        <v>10</v>
      </c>
      <c r="K69" s="24"/>
      <c r="N69" s="5" t="s">
        <v>10</v>
      </c>
      <c r="O69" s="24"/>
      <c r="R69" s="5" t="s">
        <v>10</v>
      </c>
      <c r="S69" s="24"/>
      <c r="V69" s="41"/>
      <c r="W69" s="41"/>
    </row>
    <row r="70" spans="2:23" x14ac:dyDescent="0.2">
      <c r="V70" s="41"/>
      <c r="W70" s="41"/>
    </row>
    <row r="71" spans="2:23" ht="16" thickBot="1" x14ac:dyDescent="0.25">
      <c r="V71" s="41"/>
      <c r="W71" s="41"/>
    </row>
    <row r="72" spans="2:23" ht="32" x14ac:dyDescent="0.2">
      <c r="B72" s="1" t="s">
        <v>104</v>
      </c>
      <c r="C72" s="22" t="s">
        <v>44</v>
      </c>
      <c r="F72" s="1" t="s">
        <v>104</v>
      </c>
      <c r="G72" s="22" t="s">
        <v>44</v>
      </c>
      <c r="J72" s="1" t="s">
        <v>104</v>
      </c>
      <c r="K72" s="22" t="s">
        <v>44</v>
      </c>
      <c r="N72" s="1" t="s">
        <v>104</v>
      </c>
      <c r="O72" s="22" t="s">
        <v>44</v>
      </c>
      <c r="R72" s="1" t="s">
        <v>104</v>
      </c>
      <c r="S72" s="22" t="s">
        <v>44</v>
      </c>
      <c r="V72" s="41"/>
      <c r="W72" s="41"/>
    </row>
    <row r="73" spans="2:23" x14ac:dyDescent="0.2">
      <c r="B73" s="2" t="s">
        <v>105</v>
      </c>
      <c r="C73" s="3">
        <v>1000</v>
      </c>
      <c r="F73" s="2" t="s">
        <v>105</v>
      </c>
      <c r="G73" s="3">
        <v>1000</v>
      </c>
      <c r="J73" s="2" t="s">
        <v>105</v>
      </c>
      <c r="K73" s="3">
        <v>1000</v>
      </c>
      <c r="N73" s="2" t="s">
        <v>105</v>
      </c>
      <c r="O73" s="3">
        <v>1000</v>
      </c>
      <c r="R73" s="2" t="s">
        <v>105</v>
      </c>
      <c r="S73" s="3">
        <v>1000</v>
      </c>
      <c r="V73" s="41"/>
      <c r="W73" s="41"/>
    </row>
    <row r="74" spans="2:23" ht="32" x14ac:dyDescent="0.2">
      <c r="B74" s="4" t="s">
        <v>106</v>
      </c>
      <c r="C74" s="37">
        <f>G74+K74+O74+S74</f>
        <v>0</v>
      </c>
      <c r="F74" s="4" t="s">
        <v>106</v>
      </c>
      <c r="G74" s="36"/>
      <c r="J74" s="4" t="s">
        <v>106</v>
      </c>
      <c r="K74" s="36"/>
      <c r="N74" s="4" t="s">
        <v>106</v>
      </c>
      <c r="O74" s="36"/>
      <c r="R74" s="4" t="s">
        <v>106</v>
      </c>
      <c r="S74" s="36"/>
      <c r="V74" s="41"/>
      <c r="W74" s="41"/>
    </row>
    <row r="75" spans="2:23" ht="16" x14ac:dyDescent="0.2">
      <c r="B75" s="4" t="s">
        <v>107</v>
      </c>
      <c r="C75" s="30">
        <f>G75+K75+O75+S75</f>
        <v>15800000</v>
      </c>
      <c r="F75" s="4" t="s">
        <v>107</v>
      </c>
      <c r="G75" s="30">
        <v>4900000</v>
      </c>
      <c r="J75" s="4" t="s">
        <v>107</v>
      </c>
      <c r="K75" s="30">
        <v>3700000</v>
      </c>
      <c r="N75" s="4" t="s">
        <v>107</v>
      </c>
      <c r="O75" s="30">
        <v>3500000</v>
      </c>
      <c r="R75" s="4" t="s">
        <v>107</v>
      </c>
      <c r="S75" s="30">
        <v>3700000</v>
      </c>
      <c r="V75" s="41"/>
      <c r="W75" s="41"/>
    </row>
    <row r="76" spans="2:23" ht="16" thickBot="1" x14ac:dyDescent="0.25">
      <c r="B76" s="5" t="s">
        <v>11</v>
      </c>
      <c r="C76" s="24"/>
      <c r="F76" s="5" t="s">
        <v>11</v>
      </c>
      <c r="G76" s="24"/>
      <c r="J76" s="5" t="s">
        <v>11</v>
      </c>
      <c r="K76" s="24"/>
      <c r="N76" s="5" t="s">
        <v>11</v>
      </c>
      <c r="O76" s="24"/>
      <c r="R76" s="5" t="s">
        <v>11</v>
      </c>
      <c r="S76" s="24"/>
      <c r="V76" s="41"/>
      <c r="W76" s="41"/>
    </row>
    <row r="78" spans="2:23" ht="16" thickBot="1" x14ac:dyDescent="0.25"/>
    <row r="79" spans="2:23" ht="32" x14ac:dyDescent="0.2">
      <c r="B79" s="1" t="s">
        <v>109</v>
      </c>
      <c r="C79" s="22" t="s">
        <v>44</v>
      </c>
      <c r="F79" s="1" t="s">
        <v>109</v>
      </c>
      <c r="G79" s="22" t="s">
        <v>44</v>
      </c>
      <c r="J79" s="1" t="s">
        <v>109</v>
      </c>
      <c r="K79" s="22" t="s">
        <v>44</v>
      </c>
      <c r="N79" s="1" t="s">
        <v>109</v>
      </c>
      <c r="O79" s="22" t="s">
        <v>44</v>
      </c>
      <c r="R79" s="1" t="s">
        <v>109</v>
      </c>
      <c r="S79" s="22" t="s">
        <v>44</v>
      </c>
      <c r="V79" s="41"/>
      <c r="W79" s="41"/>
    </row>
    <row r="80" spans="2:23" x14ac:dyDescent="0.2">
      <c r="B80" s="2" t="s">
        <v>110</v>
      </c>
      <c r="C80" s="3">
        <v>1000</v>
      </c>
      <c r="F80" s="2" t="s">
        <v>110</v>
      </c>
      <c r="G80" s="3">
        <v>1000</v>
      </c>
      <c r="J80" s="2" t="s">
        <v>110</v>
      </c>
      <c r="K80" s="3">
        <v>1000</v>
      </c>
      <c r="N80" s="2" t="s">
        <v>110</v>
      </c>
      <c r="O80" s="3">
        <v>1000</v>
      </c>
      <c r="R80" s="2" t="s">
        <v>110</v>
      </c>
      <c r="S80" s="3">
        <v>1000</v>
      </c>
      <c r="V80" s="41"/>
      <c r="W80" s="41"/>
    </row>
    <row r="81" spans="2:23" ht="32" x14ac:dyDescent="0.2">
      <c r="B81" s="4" t="s">
        <v>111</v>
      </c>
      <c r="C81" s="36">
        <f>G81+K81+O81+S81</f>
        <v>0</v>
      </c>
      <c r="F81" s="4" t="s">
        <v>111</v>
      </c>
      <c r="G81" s="36"/>
      <c r="J81" s="4" t="s">
        <v>111</v>
      </c>
      <c r="K81" s="36"/>
      <c r="N81" s="4" t="s">
        <v>111</v>
      </c>
      <c r="O81" s="36"/>
      <c r="R81" s="4" t="s">
        <v>111</v>
      </c>
      <c r="S81" s="36"/>
      <c r="V81" s="41"/>
      <c r="W81" s="41"/>
    </row>
    <row r="82" spans="2:23" ht="16" x14ac:dyDescent="0.2">
      <c r="B82" s="4" t="s">
        <v>112</v>
      </c>
      <c r="C82" s="30">
        <f>G82+K82+O82+S82</f>
        <v>129900</v>
      </c>
      <c r="F82" s="4" t="s">
        <v>112</v>
      </c>
      <c r="G82" s="30">
        <v>30000</v>
      </c>
      <c r="J82" s="4" t="s">
        <v>112</v>
      </c>
      <c r="K82" s="30">
        <v>31900</v>
      </c>
      <c r="N82" s="4" t="s">
        <v>112</v>
      </c>
      <c r="O82" s="30">
        <v>29000</v>
      </c>
      <c r="R82" s="4" t="s">
        <v>112</v>
      </c>
      <c r="S82" s="30">
        <v>39000</v>
      </c>
      <c r="V82" s="41"/>
      <c r="W82" s="41"/>
    </row>
    <row r="83" spans="2:23" ht="16" thickBot="1" x14ac:dyDescent="0.25">
      <c r="B83" s="5" t="s">
        <v>113</v>
      </c>
      <c r="C83" s="24"/>
      <c r="F83" s="5" t="s">
        <v>113</v>
      </c>
      <c r="G83" s="24"/>
      <c r="J83" s="5" t="s">
        <v>113</v>
      </c>
      <c r="K83" s="24"/>
      <c r="N83" s="5" t="s">
        <v>113</v>
      </c>
      <c r="O83" s="24"/>
      <c r="R83" s="5" t="s">
        <v>113</v>
      </c>
      <c r="S83" s="24"/>
      <c r="V83" s="41"/>
      <c r="W83" s="41"/>
    </row>
  </sheetData>
  <sheetProtection sheet="1"/>
  <conditionalFormatting sqref="C6">
    <cfRule type="cellIs" dxfId="555" priority="219" operator="greaterThanOrEqual">
      <formula>C7</formula>
    </cfRule>
  </conditionalFormatting>
  <conditionalFormatting sqref="C13">
    <cfRule type="cellIs" dxfId="554" priority="77" operator="greaterThanOrEqual">
      <formula>C14</formula>
    </cfRule>
  </conditionalFormatting>
  <conditionalFormatting sqref="C17">
    <cfRule type="cellIs" dxfId="553" priority="76" operator="greaterThanOrEqual">
      <formula>C18</formula>
    </cfRule>
  </conditionalFormatting>
  <conditionalFormatting sqref="C24">
    <cfRule type="cellIs" dxfId="552" priority="74" operator="greaterThanOrEqual">
      <formula>C25</formula>
    </cfRule>
  </conditionalFormatting>
  <conditionalFormatting sqref="C31">
    <cfRule type="cellIs" dxfId="551" priority="73" operator="greaterThanOrEqual">
      <formula>C32</formula>
    </cfRule>
  </conditionalFormatting>
  <conditionalFormatting sqref="C35">
    <cfRule type="cellIs" dxfId="550" priority="72" operator="greaterThanOrEqual">
      <formula>C36</formula>
    </cfRule>
  </conditionalFormatting>
  <conditionalFormatting sqref="C42">
    <cfRule type="cellIs" dxfId="549" priority="70" operator="greaterThanOrEqual">
      <formula>C43</formula>
    </cfRule>
  </conditionalFormatting>
  <conditionalFormatting sqref="C46">
    <cfRule type="cellIs" dxfId="548" priority="69" operator="greaterThanOrEqual">
      <formula>C47</formula>
    </cfRule>
  </conditionalFormatting>
  <conditionalFormatting sqref="C53">
    <cfRule type="cellIs" dxfId="547" priority="68" operator="greaterThanOrEqual">
      <formula>C54</formula>
    </cfRule>
  </conditionalFormatting>
  <conditionalFormatting sqref="C60">
    <cfRule type="cellIs" dxfId="546" priority="67" operator="greaterThanOrEqual">
      <formula>C61</formula>
    </cfRule>
  </conditionalFormatting>
  <conditionalFormatting sqref="C67">
    <cfRule type="cellIs" dxfId="545" priority="66" operator="greaterThanOrEqual">
      <formula>C68</formula>
    </cfRule>
  </conditionalFormatting>
  <conditionalFormatting sqref="C74">
    <cfRule type="cellIs" dxfId="544" priority="65" operator="greaterThanOrEqual">
      <formula>C75</formula>
    </cfRule>
  </conditionalFormatting>
  <conditionalFormatting sqref="C81">
    <cfRule type="cellIs" dxfId="543" priority="17" operator="greaterThanOrEqual">
      <formula>C82</formula>
    </cfRule>
  </conditionalFormatting>
  <conditionalFormatting sqref="G6">
    <cfRule type="cellIs" dxfId="542" priority="37" operator="greaterThanOrEqual">
      <formula>G7</formula>
    </cfRule>
  </conditionalFormatting>
  <conditionalFormatting sqref="G13">
    <cfRule type="cellIs" dxfId="541" priority="34" operator="greaterThanOrEqual">
      <formula>G14</formula>
    </cfRule>
  </conditionalFormatting>
  <conditionalFormatting sqref="G17">
    <cfRule type="cellIs" dxfId="540" priority="31" operator="greaterThanOrEqual">
      <formula>G18</formula>
    </cfRule>
  </conditionalFormatting>
  <conditionalFormatting sqref="G24">
    <cfRule type="cellIs" dxfId="539" priority="27" operator="greaterThanOrEqual">
      <formula>G25</formula>
    </cfRule>
  </conditionalFormatting>
  <conditionalFormatting sqref="G31">
    <cfRule type="cellIs" dxfId="538" priority="115" operator="greaterThanOrEqual">
      <formula>G32</formula>
    </cfRule>
  </conditionalFormatting>
  <conditionalFormatting sqref="G35">
    <cfRule type="cellIs" dxfId="537" priority="111" operator="greaterThanOrEqual">
      <formula>G36</formula>
    </cfRule>
  </conditionalFormatting>
  <conditionalFormatting sqref="G42">
    <cfRule type="cellIs" dxfId="536" priority="103" operator="greaterThanOrEqual">
      <formula>G43</formula>
    </cfRule>
  </conditionalFormatting>
  <conditionalFormatting sqref="G46">
    <cfRule type="cellIs" dxfId="535" priority="102" operator="greaterThanOrEqual">
      <formula>G47</formula>
    </cfRule>
  </conditionalFormatting>
  <conditionalFormatting sqref="G53">
    <cfRule type="cellIs" dxfId="534" priority="97" operator="greaterThanOrEqual">
      <formula>G54</formula>
    </cfRule>
  </conditionalFormatting>
  <conditionalFormatting sqref="G67">
    <cfRule type="cellIs" dxfId="533" priority="92" operator="greaterThanOrEqual">
      <formula>G68</formula>
    </cfRule>
  </conditionalFormatting>
  <conditionalFormatting sqref="G74">
    <cfRule type="cellIs" dxfId="532" priority="82" operator="greaterThanOrEqual">
      <formula>G75</formula>
    </cfRule>
  </conditionalFormatting>
  <conditionalFormatting sqref="G81">
    <cfRule type="cellIs" dxfId="531" priority="18" operator="greaterThanOrEqual">
      <formula>G82</formula>
    </cfRule>
  </conditionalFormatting>
  <conditionalFormatting sqref="K6">
    <cfRule type="cellIs" dxfId="530" priority="38" operator="greaterThanOrEqual">
      <formula>K7</formula>
    </cfRule>
  </conditionalFormatting>
  <conditionalFormatting sqref="K13">
    <cfRule type="cellIs" dxfId="529" priority="33" operator="greaterThanOrEqual">
      <formula>K14</formula>
    </cfRule>
  </conditionalFormatting>
  <conditionalFormatting sqref="K17">
    <cfRule type="cellIs" dxfId="528" priority="30" operator="greaterThanOrEqual">
      <formula>K18</formula>
    </cfRule>
  </conditionalFormatting>
  <conditionalFormatting sqref="K24">
    <cfRule type="cellIs" dxfId="527" priority="26" operator="greaterThanOrEqual">
      <formula>K25</formula>
    </cfRule>
  </conditionalFormatting>
  <conditionalFormatting sqref="K31">
    <cfRule type="cellIs" dxfId="526" priority="25" operator="greaterThanOrEqual">
      <formula>K32</formula>
    </cfRule>
  </conditionalFormatting>
  <conditionalFormatting sqref="K35">
    <cfRule type="cellIs" dxfId="525" priority="109" operator="greaterThanOrEqual">
      <formula>K36</formula>
    </cfRule>
  </conditionalFormatting>
  <conditionalFormatting sqref="K42">
    <cfRule type="cellIs" dxfId="524" priority="20" operator="greaterThanOrEqual">
      <formula>K43</formula>
    </cfRule>
  </conditionalFormatting>
  <conditionalFormatting sqref="K46">
    <cfRule type="cellIs" dxfId="523" priority="100" operator="greaterThanOrEqual">
      <formula>K47</formula>
    </cfRule>
  </conditionalFormatting>
  <conditionalFormatting sqref="K53">
    <cfRule type="cellIs" dxfId="522" priority="96" operator="greaterThanOrEqual">
      <formula>K54</formula>
    </cfRule>
  </conditionalFormatting>
  <conditionalFormatting sqref="K67">
    <cfRule type="cellIs" dxfId="521" priority="91" operator="greaterThanOrEqual">
      <formula>K68</formula>
    </cfRule>
  </conditionalFormatting>
  <conditionalFormatting sqref="K74">
    <cfRule type="cellIs" dxfId="520" priority="81" operator="greaterThanOrEqual">
      <formula>K75</formula>
    </cfRule>
  </conditionalFormatting>
  <conditionalFormatting sqref="K81">
    <cfRule type="cellIs" dxfId="519" priority="16" operator="greaterThanOrEqual">
      <formula>K82</formula>
    </cfRule>
  </conditionalFormatting>
  <conditionalFormatting sqref="O6">
    <cfRule type="cellIs" dxfId="518" priority="39" operator="greaterThanOrEqual">
      <formula>O7</formula>
    </cfRule>
  </conditionalFormatting>
  <conditionalFormatting sqref="O13">
    <cfRule type="cellIs" dxfId="517" priority="32" operator="greaterThanOrEqual">
      <formula>O14</formula>
    </cfRule>
  </conditionalFormatting>
  <conditionalFormatting sqref="O17">
    <cfRule type="cellIs" dxfId="516" priority="42" operator="greaterThanOrEqual">
      <formula>O18</formula>
    </cfRule>
  </conditionalFormatting>
  <conditionalFormatting sqref="O24">
    <cfRule type="cellIs" dxfId="515" priority="158" operator="greaterThanOrEqual">
      <formula>O25</formula>
    </cfRule>
  </conditionalFormatting>
  <conditionalFormatting sqref="O31">
    <cfRule type="cellIs" dxfId="514" priority="112" operator="greaterThanOrEqual">
      <formula>O32</formula>
    </cfRule>
  </conditionalFormatting>
  <conditionalFormatting sqref="O35">
    <cfRule type="cellIs" dxfId="513" priority="105" operator="greaterThanOrEqual">
      <formula>O36</formula>
    </cfRule>
  </conditionalFormatting>
  <conditionalFormatting sqref="O42">
    <cfRule type="cellIs" dxfId="512" priority="24" operator="greaterThanOrEqual">
      <formula>O43</formula>
    </cfRule>
  </conditionalFormatting>
  <conditionalFormatting sqref="O46">
    <cfRule type="cellIs" dxfId="511" priority="13" operator="greaterThanOrEqual">
      <formula>O47</formula>
    </cfRule>
  </conditionalFormatting>
  <conditionalFormatting sqref="O53">
    <cfRule type="cellIs" dxfId="510" priority="94" operator="greaterThanOrEqual">
      <formula>O54</formula>
    </cfRule>
  </conditionalFormatting>
  <conditionalFormatting sqref="O67">
    <cfRule type="cellIs" dxfId="509" priority="89" operator="greaterThanOrEqual">
      <formula>O68</formula>
    </cfRule>
  </conditionalFormatting>
  <conditionalFormatting sqref="O74">
    <cfRule type="cellIs" dxfId="508" priority="19" operator="greaterThanOrEqual">
      <formula>O75</formula>
    </cfRule>
  </conditionalFormatting>
  <conditionalFormatting sqref="O81">
    <cfRule type="cellIs" dxfId="507" priority="15" operator="greaterThanOrEqual">
      <formula>O82</formula>
    </cfRule>
  </conditionalFormatting>
  <conditionalFormatting sqref="S6">
    <cfRule type="cellIs" dxfId="506" priority="6" operator="greaterThanOrEqual">
      <formula>S7</formula>
    </cfRule>
  </conditionalFormatting>
  <conditionalFormatting sqref="S13">
    <cfRule type="cellIs" dxfId="505" priority="5" operator="greaterThanOrEqual">
      <formula>S14</formula>
    </cfRule>
  </conditionalFormatting>
  <conditionalFormatting sqref="S17">
    <cfRule type="cellIs" dxfId="504" priority="7" operator="greaterThanOrEqual">
      <formula>S18</formula>
    </cfRule>
  </conditionalFormatting>
  <conditionalFormatting sqref="S24">
    <cfRule type="cellIs" dxfId="503" priority="12" operator="greaterThanOrEqual">
      <formula>S25</formula>
    </cfRule>
  </conditionalFormatting>
  <conditionalFormatting sqref="S31">
    <cfRule type="cellIs" dxfId="502" priority="11" operator="greaterThanOrEqual">
      <formula>S32</formula>
    </cfRule>
  </conditionalFormatting>
  <conditionalFormatting sqref="S35">
    <cfRule type="cellIs" dxfId="501" priority="10" operator="greaterThanOrEqual">
      <formula>S36</formula>
    </cfRule>
  </conditionalFormatting>
  <conditionalFormatting sqref="S42">
    <cfRule type="cellIs" dxfId="500" priority="4" operator="greaterThanOrEqual">
      <formula>S43</formula>
    </cfRule>
  </conditionalFormatting>
  <conditionalFormatting sqref="S46">
    <cfRule type="cellIs" dxfId="499" priority="1" operator="greaterThanOrEqual">
      <formula>S47</formula>
    </cfRule>
  </conditionalFormatting>
  <conditionalFormatting sqref="S53">
    <cfRule type="cellIs" dxfId="498" priority="9" operator="greaterThanOrEqual">
      <formula>S54</formula>
    </cfRule>
  </conditionalFormatting>
  <conditionalFormatting sqref="S67">
    <cfRule type="cellIs" dxfId="497" priority="8" operator="greaterThanOrEqual">
      <formula>S68</formula>
    </cfRule>
  </conditionalFormatting>
  <conditionalFormatting sqref="S74">
    <cfRule type="cellIs" dxfId="496" priority="3" operator="greaterThanOrEqual">
      <formula>S75</formula>
    </cfRule>
  </conditionalFormatting>
  <conditionalFormatting sqref="S81">
    <cfRule type="cellIs" dxfId="495" priority="2" operator="greaterThanOrEqual">
      <formula>S82</formula>
    </cfRule>
  </conditionalFormatting>
  <conditionalFormatting sqref="W60">
    <cfRule type="cellIs" dxfId="494" priority="23" operator="greaterThanOrEqual">
      <formula>W61</formula>
    </cfRule>
  </conditionalFormatting>
  <pageMargins left="0.7" right="0.7" top="0.75" bottom="0.75"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2A7F2-C916-49A1-903D-F689F62F436A}">
  <sheetPr codeName="Sheet3"/>
  <dimension ref="B1:W76"/>
  <sheetViews>
    <sheetView zoomScale="50" zoomScaleNormal="100" zoomScaleSheetLayoutView="100" workbookViewId="0">
      <selection activeCell="K4" sqref="K4"/>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9.1640625" customWidth="1"/>
    <col min="15" max="15" width="18.5" customWidth="1"/>
    <col min="18" max="18" width="49.1640625" customWidth="1"/>
    <col min="19" max="19" width="18.5" customWidth="1"/>
  </cols>
  <sheetData>
    <row r="1" spans="2:19" x14ac:dyDescent="0.2">
      <c r="B1" s="6" t="s">
        <v>69</v>
      </c>
      <c r="J1" s="73"/>
      <c r="K1" s="73"/>
    </row>
    <row r="2" spans="2:19" x14ac:dyDescent="0.2">
      <c r="B2" s="31"/>
      <c r="E2" s="31"/>
      <c r="F2" s="72"/>
      <c r="G2" s="72"/>
      <c r="J2" s="72"/>
      <c r="K2" s="72"/>
      <c r="N2" s="72"/>
      <c r="O2" s="72"/>
    </row>
    <row r="3" spans="2:19" ht="16" thickBot="1" x14ac:dyDescent="0.25">
      <c r="B3" s="31" t="s">
        <v>38</v>
      </c>
      <c r="C3" s="31"/>
      <c r="F3" s="31" t="s">
        <v>39</v>
      </c>
      <c r="J3" s="31" t="s">
        <v>40</v>
      </c>
      <c r="N3" s="31" t="s">
        <v>70</v>
      </c>
      <c r="R3" s="31" t="s">
        <v>41</v>
      </c>
    </row>
    <row r="4" spans="2:19" ht="32" x14ac:dyDescent="0.2">
      <c r="B4" s="1" t="s">
        <v>43</v>
      </c>
      <c r="C4" s="22" t="s">
        <v>44</v>
      </c>
      <c r="F4" s="1" t="s">
        <v>43</v>
      </c>
      <c r="G4" s="22" t="s">
        <v>44</v>
      </c>
      <c r="J4" s="1" t="s">
        <v>43</v>
      </c>
      <c r="K4" s="22" t="s">
        <v>44</v>
      </c>
      <c r="N4" s="1" t="s">
        <v>43</v>
      </c>
      <c r="O4" s="22" t="s">
        <v>44</v>
      </c>
      <c r="R4" s="1" t="s">
        <v>43</v>
      </c>
      <c r="S4" s="22" t="s">
        <v>44</v>
      </c>
    </row>
    <row r="5" spans="2:19" x14ac:dyDescent="0.2">
      <c r="B5" s="2" t="s">
        <v>45</v>
      </c>
      <c r="C5" s="3">
        <v>1000</v>
      </c>
      <c r="F5" s="2" t="s">
        <v>45</v>
      </c>
      <c r="G5" s="3">
        <v>1000</v>
      </c>
      <c r="J5" s="2" t="s">
        <v>45</v>
      </c>
      <c r="K5" s="3">
        <v>1000</v>
      </c>
      <c r="N5" s="2" t="s">
        <v>45</v>
      </c>
      <c r="O5" s="3">
        <v>1000</v>
      </c>
      <c r="R5" s="2" t="s">
        <v>45</v>
      </c>
      <c r="S5" s="3">
        <v>1000</v>
      </c>
    </row>
    <row r="6" spans="2:19" ht="32" x14ac:dyDescent="0.2">
      <c r="B6" s="4" t="s">
        <v>46</v>
      </c>
      <c r="C6" s="37">
        <f>+G6+K6+O6+S6</f>
        <v>0</v>
      </c>
      <c r="F6" s="4" t="s">
        <v>46</v>
      </c>
      <c r="G6" s="36"/>
      <c r="J6" s="4" t="s">
        <v>46</v>
      </c>
      <c r="K6" s="36"/>
      <c r="N6" s="4" t="s">
        <v>46</v>
      </c>
      <c r="O6" s="36"/>
      <c r="R6" s="4" t="s">
        <v>46</v>
      </c>
      <c r="S6" s="36"/>
    </row>
    <row r="7" spans="2:19" ht="16" x14ac:dyDescent="0.2">
      <c r="B7" s="4" t="s">
        <v>47</v>
      </c>
      <c r="C7" s="23">
        <f>G7+K7+O7+S7</f>
        <v>179</v>
      </c>
      <c r="F7" s="4" t="s">
        <v>47</v>
      </c>
      <c r="G7" s="23">
        <v>32</v>
      </c>
      <c r="J7" s="4" t="s">
        <v>47</v>
      </c>
      <c r="K7" s="23">
        <v>40</v>
      </c>
      <c r="N7" s="4" t="s">
        <v>47</v>
      </c>
      <c r="O7" s="23">
        <v>57</v>
      </c>
      <c r="R7" s="4" t="s">
        <v>47</v>
      </c>
      <c r="S7" s="23">
        <v>50</v>
      </c>
    </row>
    <row r="8" spans="2:19" ht="16" thickBot="1" x14ac:dyDescent="0.25">
      <c r="B8" s="5" t="s">
        <v>83</v>
      </c>
      <c r="C8" s="24"/>
      <c r="F8" s="5" t="s">
        <v>83</v>
      </c>
      <c r="G8" s="24"/>
      <c r="J8" s="5" t="s">
        <v>83</v>
      </c>
      <c r="K8" s="24"/>
      <c r="N8" s="5" t="s">
        <v>83</v>
      </c>
      <c r="O8" s="24"/>
      <c r="R8" s="5" t="s">
        <v>83</v>
      </c>
      <c r="S8" s="24"/>
    </row>
    <row r="10" spans="2:19" ht="16" thickBot="1" x14ac:dyDescent="0.25"/>
    <row r="11" spans="2:19" ht="32" x14ac:dyDescent="0.2">
      <c r="B11" s="1" t="s">
        <v>87</v>
      </c>
      <c r="C11" s="22" t="s">
        <v>44</v>
      </c>
      <c r="F11" s="1" t="s">
        <v>87</v>
      </c>
      <c r="G11" s="22" t="s">
        <v>44</v>
      </c>
      <c r="J11" s="1" t="s">
        <v>87</v>
      </c>
      <c r="K11" s="22" t="s">
        <v>44</v>
      </c>
      <c r="N11" s="1" t="s">
        <v>87</v>
      </c>
      <c r="O11" s="22" t="s">
        <v>44</v>
      </c>
      <c r="R11" s="1" t="s">
        <v>87</v>
      </c>
      <c r="S11" s="22" t="s">
        <v>44</v>
      </c>
    </row>
    <row r="12" spans="2:19" x14ac:dyDescent="0.2">
      <c r="B12" s="2" t="s">
        <v>88</v>
      </c>
      <c r="C12" s="3">
        <v>1000</v>
      </c>
      <c r="F12" s="2" t="s">
        <v>88</v>
      </c>
      <c r="G12" s="3">
        <v>1000</v>
      </c>
      <c r="J12" s="2" t="s">
        <v>88</v>
      </c>
      <c r="K12" s="3">
        <v>1000</v>
      </c>
      <c r="N12" s="2" t="s">
        <v>88</v>
      </c>
      <c r="O12" s="3">
        <v>1000</v>
      </c>
      <c r="R12" s="2" t="s">
        <v>88</v>
      </c>
      <c r="S12" s="3">
        <v>1000</v>
      </c>
    </row>
    <row r="13" spans="2:19" ht="32" x14ac:dyDescent="0.2">
      <c r="B13" s="4" t="s">
        <v>89</v>
      </c>
      <c r="C13" s="37">
        <f>G13+K13+O13+S13</f>
        <v>0</v>
      </c>
      <c r="F13" s="4" t="s">
        <v>89</v>
      </c>
      <c r="G13" s="36"/>
      <c r="J13" s="4" t="s">
        <v>89</v>
      </c>
      <c r="K13" s="36"/>
      <c r="N13" s="4" t="s">
        <v>89</v>
      </c>
      <c r="O13" s="36"/>
      <c r="R13" s="4" t="s">
        <v>89</v>
      </c>
      <c r="S13" s="36"/>
    </row>
    <row r="14" spans="2:19" ht="15" customHeight="1" x14ac:dyDescent="0.2">
      <c r="B14" s="4" t="s">
        <v>90</v>
      </c>
      <c r="C14" s="26">
        <f>G14+K14+O14+S14</f>
        <v>4230000</v>
      </c>
      <c r="F14" s="4" t="s">
        <v>90</v>
      </c>
      <c r="G14" s="26">
        <v>2000000</v>
      </c>
      <c r="J14" s="4" t="s">
        <v>90</v>
      </c>
      <c r="K14" s="26">
        <v>690000</v>
      </c>
      <c r="N14" s="4" t="s">
        <v>90</v>
      </c>
      <c r="O14" s="26">
        <v>830000</v>
      </c>
      <c r="R14" s="4" t="s">
        <v>90</v>
      </c>
      <c r="S14" s="26">
        <v>710000</v>
      </c>
    </row>
    <row r="15" spans="2:19" ht="16" thickBot="1" x14ac:dyDescent="0.25">
      <c r="B15" s="9" t="s">
        <v>1</v>
      </c>
      <c r="C15" s="25"/>
      <c r="F15" s="9" t="s">
        <v>1</v>
      </c>
      <c r="G15" s="25"/>
      <c r="J15" s="9" t="s">
        <v>1</v>
      </c>
      <c r="K15" s="25"/>
      <c r="N15" s="9" t="s">
        <v>1</v>
      </c>
      <c r="O15" s="25"/>
      <c r="R15" s="9" t="s">
        <v>1</v>
      </c>
      <c r="S15" s="25"/>
    </row>
    <row r="16" spans="2:19" x14ac:dyDescent="0.2">
      <c r="B16" s="7" t="s">
        <v>91</v>
      </c>
      <c r="C16" s="8">
        <v>1000</v>
      </c>
      <c r="F16" s="7" t="s">
        <v>91</v>
      </c>
      <c r="G16" s="8">
        <v>1000</v>
      </c>
      <c r="J16" s="7" t="s">
        <v>91</v>
      </c>
      <c r="K16" s="8">
        <v>1000</v>
      </c>
      <c r="N16" s="7" t="s">
        <v>91</v>
      </c>
      <c r="O16" s="8">
        <v>1000</v>
      </c>
      <c r="R16" s="7" t="s">
        <v>91</v>
      </c>
      <c r="S16" s="8">
        <v>1000</v>
      </c>
    </row>
    <row r="17" spans="2:19" ht="32" x14ac:dyDescent="0.2">
      <c r="B17" s="4" t="s">
        <v>92</v>
      </c>
      <c r="C17" s="40">
        <f>G17+K17+O17+S17</f>
        <v>0</v>
      </c>
      <c r="F17" s="4" t="s">
        <v>92</v>
      </c>
      <c r="G17" s="36"/>
      <c r="J17" s="4" t="s">
        <v>92</v>
      </c>
      <c r="K17" s="36"/>
      <c r="N17" s="4" t="s">
        <v>92</v>
      </c>
      <c r="O17" s="36"/>
      <c r="R17" s="4" t="s">
        <v>92</v>
      </c>
      <c r="S17" s="36"/>
    </row>
    <row r="18" spans="2:19" ht="15" customHeight="1" x14ac:dyDescent="0.2">
      <c r="B18" s="4" t="s">
        <v>93</v>
      </c>
      <c r="C18" s="26">
        <f>G18+K18+O18+S18</f>
        <v>3220000</v>
      </c>
      <c r="F18" s="4" t="s">
        <v>93</v>
      </c>
      <c r="G18" s="26">
        <v>790000</v>
      </c>
      <c r="J18" s="4" t="s">
        <v>93</v>
      </c>
      <c r="K18" s="26">
        <v>860000</v>
      </c>
      <c r="N18" s="4" t="s">
        <v>93</v>
      </c>
      <c r="O18" s="26">
        <v>800000</v>
      </c>
      <c r="R18" s="4" t="s">
        <v>93</v>
      </c>
      <c r="S18" s="26">
        <v>770000</v>
      </c>
    </row>
    <row r="19" spans="2:19" ht="16" thickBot="1" x14ac:dyDescent="0.25">
      <c r="B19" s="5" t="s">
        <v>2</v>
      </c>
      <c r="C19" s="24"/>
      <c r="F19" s="5" t="s">
        <v>2</v>
      </c>
      <c r="G19" s="24"/>
      <c r="J19" s="5" t="s">
        <v>2</v>
      </c>
      <c r="K19" s="24"/>
      <c r="N19" s="5" t="s">
        <v>2</v>
      </c>
      <c r="O19" s="24"/>
      <c r="R19" s="5" t="s">
        <v>2</v>
      </c>
      <c r="S19" s="24"/>
    </row>
    <row r="21" spans="2:19" ht="16" thickBot="1" x14ac:dyDescent="0.25"/>
    <row r="22" spans="2:19" ht="32" x14ac:dyDescent="0.2">
      <c r="B22" s="1" t="s">
        <v>48</v>
      </c>
      <c r="C22" s="22" t="s">
        <v>44</v>
      </c>
      <c r="F22" s="1" t="s">
        <v>48</v>
      </c>
      <c r="G22" s="22" t="s">
        <v>44</v>
      </c>
      <c r="J22" s="1" t="s">
        <v>48</v>
      </c>
      <c r="K22" s="22" t="s">
        <v>44</v>
      </c>
      <c r="N22" s="1" t="s">
        <v>48</v>
      </c>
      <c r="O22" s="22" t="s">
        <v>44</v>
      </c>
      <c r="R22" s="1" t="s">
        <v>48</v>
      </c>
      <c r="S22" s="22" t="s">
        <v>44</v>
      </c>
    </row>
    <row r="23" spans="2:19" x14ac:dyDescent="0.2">
      <c r="B23" s="2" t="s">
        <v>49</v>
      </c>
      <c r="C23" s="3">
        <v>1000</v>
      </c>
      <c r="F23" s="2" t="s">
        <v>49</v>
      </c>
      <c r="G23" s="3">
        <v>1000</v>
      </c>
      <c r="J23" s="2" t="s">
        <v>49</v>
      </c>
      <c r="K23" s="3">
        <v>1000</v>
      </c>
      <c r="N23" s="2" t="s">
        <v>49</v>
      </c>
      <c r="O23" s="3">
        <v>1000</v>
      </c>
      <c r="R23" s="2" t="s">
        <v>49</v>
      </c>
      <c r="S23" s="3">
        <v>1000</v>
      </c>
    </row>
    <row r="24" spans="2:19" ht="32" x14ac:dyDescent="0.2">
      <c r="B24" s="4" t="s">
        <v>50</v>
      </c>
      <c r="C24" s="40">
        <f>G24+K24+O24+S24</f>
        <v>0</v>
      </c>
      <c r="F24" s="4" t="s">
        <v>50</v>
      </c>
      <c r="G24" s="36"/>
      <c r="J24" s="4" t="s">
        <v>50</v>
      </c>
      <c r="K24" s="36"/>
      <c r="N24" s="4" t="s">
        <v>50</v>
      </c>
      <c r="O24" s="36"/>
      <c r="R24" s="4" t="s">
        <v>50</v>
      </c>
      <c r="S24" s="36"/>
    </row>
    <row r="25" spans="2:19" ht="16" x14ac:dyDescent="0.2">
      <c r="B25" s="4" t="s">
        <v>51</v>
      </c>
      <c r="C25" s="26">
        <f>G25+K25+O25+S25</f>
        <v>450000</v>
      </c>
      <c r="F25" s="4" t="s">
        <v>51</v>
      </c>
      <c r="G25" s="26">
        <v>100000</v>
      </c>
      <c r="J25" s="4" t="s">
        <v>51</v>
      </c>
      <c r="K25" s="26">
        <v>60000</v>
      </c>
      <c r="N25" s="4" t="s">
        <v>51</v>
      </c>
      <c r="O25" s="26">
        <v>180000</v>
      </c>
      <c r="R25" s="4" t="s">
        <v>51</v>
      </c>
      <c r="S25" s="26">
        <v>110000</v>
      </c>
    </row>
    <row r="26" spans="2:19" ht="16" thickBot="1" x14ac:dyDescent="0.25">
      <c r="B26" s="5" t="s">
        <v>3</v>
      </c>
      <c r="C26" s="24"/>
      <c r="F26" s="5" t="s">
        <v>3</v>
      </c>
      <c r="G26" s="24"/>
      <c r="J26" s="5" t="s">
        <v>3</v>
      </c>
      <c r="K26" s="24"/>
      <c r="N26" s="5" t="s">
        <v>3</v>
      </c>
      <c r="O26" s="24"/>
      <c r="R26" s="5" t="s">
        <v>3</v>
      </c>
      <c r="S26" s="24"/>
    </row>
    <row r="28" spans="2:19" ht="16" thickBot="1" x14ac:dyDescent="0.25"/>
    <row r="29" spans="2:19" ht="32" x14ac:dyDescent="0.2">
      <c r="B29" s="1" t="s">
        <v>52</v>
      </c>
      <c r="C29" s="22" t="s">
        <v>44</v>
      </c>
      <c r="F29" s="1" t="s">
        <v>52</v>
      </c>
      <c r="G29" s="22" t="s">
        <v>44</v>
      </c>
      <c r="J29" s="1" t="s">
        <v>52</v>
      </c>
      <c r="K29" s="22" t="s">
        <v>44</v>
      </c>
      <c r="N29" s="1" t="s">
        <v>52</v>
      </c>
      <c r="O29" s="22" t="s">
        <v>44</v>
      </c>
      <c r="R29" s="1" t="s">
        <v>52</v>
      </c>
      <c r="S29" s="22" t="s">
        <v>44</v>
      </c>
    </row>
    <row r="30" spans="2:19" x14ac:dyDescent="0.2">
      <c r="B30" s="2" t="s">
        <v>94</v>
      </c>
      <c r="C30" s="3">
        <v>1000</v>
      </c>
      <c r="F30" s="2" t="s">
        <v>94</v>
      </c>
      <c r="G30" s="3">
        <v>1000</v>
      </c>
      <c r="J30" s="2" t="s">
        <v>94</v>
      </c>
      <c r="K30" s="3">
        <v>1000</v>
      </c>
      <c r="N30" s="2" t="s">
        <v>94</v>
      </c>
      <c r="O30" s="3">
        <v>1000</v>
      </c>
      <c r="Q30" s="64"/>
      <c r="R30" s="2" t="s">
        <v>94</v>
      </c>
      <c r="S30" s="3">
        <v>1000</v>
      </c>
    </row>
    <row r="31" spans="2:19" ht="32" x14ac:dyDescent="0.2">
      <c r="B31" s="4" t="s">
        <v>95</v>
      </c>
      <c r="C31" s="40">
        <f>G31+K31+O31+S31</f>
        <v>0</v>
      </c>
      <c r="F31" s="4" t="s">
        <v>95</v>
      </c>
      <c r="G31" s="36"/>
      <c r="J31" s="4" t="s">
        <v>95</v>
      </c>
      <c r="K31" s="36"/>
      <c r="N31" s="4" t="s">
        <v>95</v>
      </c>
      <c r="O31" s="36"/>
      <c r="Q31" s="64"/>
      <c r="R31" s="4" t="s">
        <v>95</v>
      </c>
      <c r="S31" s="36"/>
    </row>
    <row r="32" spans="2:19" ht="15" customHeight="1" x14ac:dyDescent="0.2">
      <c r="B32" s="4" t="s">
        <v>96</v>
      </c>
      <c r="C32" s="26">
        <f>G32+K32+O32+S32</f>
        <v>49200</v>
      </c>
      <c r="F32" s="4" t="s">
        <v>96</v>
      </c>
      <c r="G32" s="26">
        <v>10000</v>
      </c>
      <c r="J32" s="4" t="s">
        <v>96</v>
      </c>
      <c r="K32" s="26">
        <v>11900</v>
      </c>
      <c r="N32" s="4" t="s">
        <v>96</v>
      </c>
      <c r="O32" s="26">
        <v>18000</v>
      </c>
      <c r="Q32" s="64"/>
      <c r="R32" s="4" t="s">
        <v>96</v>
      </c>
      <c r="S32" s="26">
        <v>9300</v>
      </c>
    </row>
    <row r="33" spans="2:19" ht="16" thickBot="1" x14ac:dyDescent="0.25">
      <c r="B33" s="5" t="s">
        <v>4</v>
      </c>
      <c r="C33" s="24"/>
      <c r="F33" s="5" t="s">
        <v>4</v>
      </c>
      <c r="G33" s="24"/>
      <c r="J33" s="5" t="s">
        <v>4</v>
      </c>
      <c r="K33" s="24"/>
      <c r="N33" s="5" t="s">
        <v>4</v>
      </c>
      <c r="O33" s="24"/>
      <c r="Q33" s="64"/>
      <c r="R33" s="5" t="s">
        <v>4</v>
      </c>
      <c r="S33" s="24"/>
    </row>
    <row r="34" spans="2:19" x14ac:dyDescent="0.2">
      <c r="B34" s="7" t="s">
        <v>53</v>
      </c>
      <c r="C34" s="3">
        <v>1000</v>
      </c>
      <c r="F34" s="7" t="s">
        <v>53</v>
      </c>
      <c r="G34" s="3">
        <v>1000</v>
      </c>
      <c r="J34" s="7" t="s">
        <v>53</v>
      </c>
      <c r="K34" s="3">
        <v>1000</v>
      </c>
      <c r="N34" s="7" t="s">
        <v>53</v>
      </c>
      <c r="O34" s="3">
        <v>1000</v>
      </c>
      <c r="R34" s="7" t="s">
        <v>53</v>
      </c>
      <c r="S34" s="63">
        <v>1000</v>
      </c>
    </row>
    <row r="35" spans="2:19" ht="32" x14ac:dyDescent="0.2">
      <c r="B35" s="4" t="s">
        <v>54</v>
      </c>
      <c r="C35" s="40">
        <f>G35+K35+O35+S35</f>
        <v>0</v>
      </c>
      <c r="F35" s="4" t="s">
        <v>54</v>
      </c>
      <c r="G35" s="36"/>
      <c r="J35" s="4" t="s">
        <v>54</v>
      </c>
      <c r="K35" s="36"/>
      <c r="N35" s="4" t="s">
        <v>54</v>
      </c>
      <c r="O35" s="36"/>
      <c r="R35" s="4" t="s">
        <v>54</v>
      </c>
      <c r="S35" s="36"/>
    </row>
    <row r="36" spans="2:19" ht="16" x14ac:dyDescent="0.2">
      <c r="B36" s="4" t="s">
        <v>55</v>
      </c>
      <c r="C36" s="26">
        <f>G36+K36+O36+S36</f>
        <v>9000</v>
      </c>
      <c r="F36" s="4" t="s">
        <v>55</v>
      </c>
      <c r="G36" s="26">
        <v>2900</v>
      </c>
      <c r="J36" s="4" t="s">
        <v>55</v>
      </c>
      <c r="K36" s="26">
        <v>2500</v>
      </c>
      <c r="N36" s="4" t="s">
        <v>55</v>
      </c>
      <c r="O36" s="26">
        <v>1400</v>
      </c>
      <c r="R36" s="4" t="s">
        <v>55</v>
      </c>
      <c r="S36" s="26">
        <v>2200</v>
      </c>
    </row>
    <row r="37" spans="2:19" ht="16" thickBot="1" x14ac:dyDescent="0.25">
      <c r="B37" s="5" t="s">
        <v>5</v>
      </c>
      <c r="C37" s="24"/>
      <c r="F37" s="5" t="s">
        <v>5</v>
      </c>
      <c r="G37" s="24"/>
      <c r="J37" s="5" t="s">
        <v>5</v>
      </c>
      <c r="K37" s="24"/>
      <c r="N37" s="5" t="s">
        <v>5</v>
      </c>
      <c r="O37" s="24"/>
      <c r="R37" s="5" t="s">
        <v>5</v>
      </c>
      <c r="S37" s="24"/>
    </row>
    <row r="39" spans="2:19" ht="16" thickBot="1" x14ac:dyDescent="0.25"/>
    <row r="40" spans="2:19" ht="32" x14ac:dyDescent="0.2">
      <c r="B40" s="1" t="s">
        <v>97</v>
      </c>
      <c r="C40" s="22" t="s">
        <v>44</v>
      </c>
      <c r="F40" s="1" t="s">
        <v>97</v>
      </c>
      <c r="G40" s="22" t="s">
        <v>44</v>
      </c>
      <c r="J40" s="1" t="s">
        <v>97</v>
      </c>
      <c r="K40" s="22" t="s">
        <v>44</v>
      </c>
      <c r="N40" s="1" t="s">
        <v>97</v>
      </c>
      <c r="O40" s="22" t="s">
        <v>44</v>
      </c>
      <c r="R40" s="1" t="s">
        <v>97</v>
      </c>
      <c r="S40" s="22" t="s">
        <v>44</v>
      </c>
    </row>
    <row r="41" spans="2:19" x14ac:dyDescent="0.2">
      <c r="B41" s="2" t="s">
        <v>98</v>
      </c>
      <c r="C41" s="3">
        <v>1000</v>
      </c>
      <c r="F41" s="2" t="s">
        <v>98</v>
      </c>
      <c r="G41" s="3">
        <v>1000</v>
      </c>
      <c r="J41" s="2" t="s">
        <v>98</v>
      </c>
      <c r="K41" s="3">
        <v>1000</v>
      </c>
      <c r="N41" s="2" t="s">
        <v>98</v>
      </c>
      <c r="O41" s="3">
        <v>1000</v>
      </c>
      <c r="R41" s="2" t="s">
        <v>98</v>
      </c>
      <c r="S41" s="3">
        <v>1000</v>
      </c>
    </row>
    <row r="42" spans="2:19" ht="32" x14ac:dyDescent="0.2">
      <c r="B42" s="4" t="s">
        <v>99</v>
      </c>
      <c r="C42" s="40">
        <f>G42+K42+O42+S42</f>
        <v>0</v>
      </c>
      <c r="F42" s="4" t="s">
        <v>99</v>
      </c>
      <c r="G42" s="36"/>
      <c r="J42" s="4" t="s">
        <v>99</v>
      </c>
      <c r="K42" s="36"/>
      <c r="N42" s="4" t="s">
        <v>99</v>
      </c>
      <c r="O42" s="36"/>
      <c r="R42" s="4" t="s">
        <v>99</v>
      </c>
      <c r="S42" s="36"/>
    </row>
    <row r="43" spans="2:19" ht="16" x14ac:dyDescent="0.2">
      <c r="B43" s="4" t="s">
        <v>100</v>
      </c>
      <c r="C43" s="30">
        <f>G43+K43+O43+S43</f>
        <v>5290000</v>
      </c>
      <c r="F43" s="4" t="s">
        <v>100</v>
      </c>
      <c r="G43" s="30">
        <v>1390000</v>
      </c>
      <c r="J43" s="4" t="s">
        <v>100</v>
      </c>
      <c r="K43" s="30">
        <v>1600000</v>
      </c>
      <c r="N43" s="4" t="s">
        <v>100</v>
      </c>
      <c r="O43" s="30">
        <v>1200000</v>
      </c>
      <c r="R43" s="4" t="s">
        <v>100</v>
      </c>
      <c r="S43" s="30">
        <v>1100000</v>
      </c>
    </row>
    <row r="44" spans="2:19" ht="16" thickBot="1" x14ac:dyDescent="0.25">
      <c r="B44" s="5" t="s">
        <v>6</v>
      </c>
      <c r="C44" s="24"/>
      <c r="F44" s="5" t="s">
        <v>6</v>
      </c>
      <c r="G44" s="24"/>
      <c r="J44" s="5" t="s">
        <v>6</v>
      </c>
      <c r="K44" s="24"/>
      <c r="N44" s="5" t="s">
        <v>6</v>
      </c>
      <c r="O44" s="24"/>
      <c r="R44" s="5" t="s">
        <v>6</v>
      </c>
      <c r="S44" s="24"/>
    </row>
    <row r="45" spans="2:19" x14ac:dyDescent="0.2">
      <c r="B45" s="7" t="s">
        <v>101</v>
      </c>
      <c r="C45" s="3">
        <v>1000</v>
      </c>
      <c r="F45" s="7" t="s">
        <v>101</v>
      </c>
      <c r="G45" s="3">
        <v>1000</v>
      </c>
      <c r="J45" s="7" t="s">
        <v>101</v>
      </c>
      <c r="K45" s="3">
        <v>1000</v>
      </c>
      <c r="N45" s="7" t="s">
        <v>101</v>
      </c>
      <c r="O45" s="3">
        <v>1000</v>
      </c>
      <c r="R45" s="7" t="s">
        <v>101</v>
      </c>
      <c r="S45" s="3">
        <v>1000</v>
      </c>
    </row>
    <row r="46" spans="2:19" ht="32" x14ac:dyDescent="0.2">
      <c r="B46" s="4" t="s">
        <v>102</v>
      </c>
      <c r="C46" s="40">
        <f>G46+K46+O46+S46</f>
        <v>0</v>
      </c>
      <c r="F46" s="4" t="s">
        <v>102</v>
      </c>
      <c r="G46" s="36"/>
      <c r="J46" s="4" t="s">
        <v>102</v>
      </c>
      <c r="K46" s="36"/>
      <c r="N46" s="4" t="s">
        <v>102</v>
      </c>
      <c r="O46" s="36"/>
      <c r="R46" s="4" t="s">
        <v>102</v>
      </c>
      <c r="S46" s="36"/>
    </row>
    <row r="47" spans="2:19" ht="16" x14ac:dyDescent="0.2">
      <c r="B47" s="4" t="s">
        <v>103</v>
      </c>
      <c r="C47" s="30">
        <f>G47+K47+O47+S47</f>
        <v>7040000</v>
      </c>
      <c r="F47" s="4" t="s">
        <v>103</v>
      </c>
      <c r="G47" s="30">
        <v>1790000</v>
      </c>
      <c r="J47" s="4" t="s">
        <v>103</v>
      </c>
      <c r="K47" s="30">
        <v>3100000</v>
      </c>
      <c r="N47" s="4" t="s">
        <v>103</v>
      </c>
      <c r="O47" s="30">
        <v>1150000</v>
      </c>
      <c r="R47" s="4" t="s">
        <v>103</v>
      </c>
      <c r="S47" s="30">
        <v>1000000</v>
      </c>
    </row>
    <row r="48" spans="2:19" ht="16" thickBot="1" x14ac:dyDescent="0.25">
      <c r="B48" s="5" t="s">
        <v>7</v>
      </c>
      <c r="C48" s="24"/>
      <c r="F48" s="5" t="s">
        <v>7</v>
      </c>
      <c r="G48" s="24"/>
      <c r="J48" s="5" t="s">
        <v>7</v>
      </c>
      <c r="K48" s="24"/>
      <c r="N48" s="5" t="s">
        <v>7</v>
      </c>
      <c r="O48" s="24"/>
      <c r="Q48" s="31"/>
      <c r="R48" s="5" t="s">
        <v>7</v>
      </c>
      <c r="S48" s="24"/>
    </row>
    <row r="49" spans="2:19" x14ac:dyDescent="0.2">
      <c r="S49" s="65"/>
    </row>
    <row r="50" spans="2:19" ht="16" thickBot="1" x14ac:dyDescent="0.25">
      <c r="Q50" s="34"/>
      <c r="R50" s="34"/>
      <c r="S50" s="33"/>
    </row>
    <row r="51" spans="2:19" ht="32" x14ac:dyDescent="0.2">
      <c r="B51" s="1" t="s">
        <v>56</v>
      </c>
      <c r="C51" s="22" t="s">
        <v>44</v>
      </c>
      <c r="F51" s="1" t="s">
        <v>56</v>
      </c>
      <c r="G51" s="22" t="s">
        <v>44</v>
      </c>
      <c r="J51" s="1" t="s">
        <v>56</v>
      </c>
      <c r="K51" s="22" t="s">
        <v>44</v>
      </c>
      <c r="N51" s="1" t="s">
        <v>56</v>
      </c>
      <c r="O51" s="22" t="s">
        <v>44</v>
      </c>
      <c r="Q51" s="34"/>
      <c r="R51" s="43"/>
      <c r="S51" s="41"/>
    </row>
    <row r="52" spans="2:19" x14ac:dyDescent="0.2">
      <c r="B52" s="2" t="s">
        <v>120</v>
      </c>
      <c r="C52" s="3">
        <v>1000</v>
      </c>
      <c r="F52" s="2" t="s">
        <v>120</v>
      </c>
      <c r="G52" s="3">
        <v>1000</v>
      </c>
      <c r="J52" s="2" t="s">
        <v>120</v>
      </c>
      <c r="K52" s="3">
        <v>1000</v>
      </c>
      <c r="N52" s="2" t="s">
        <v>120</v>
      </c>
      <c r="O52" s="3">
        <v>1000</v>
      </c>
      <c r="R52" s="41"/>
      <c r="S52" s="41"/>
    </row>
    <row r="53" spans="2:19" ht="32" x14ac:dyDescent="0.2">
      <c r="B53" s="4" t="s">
        <v>119</v>
      </c>
      <c r="C53" s="40">
        <f>G53+K53+O53</f>
        <v>0</v>
      </c>
      <c r="F53" s="4" t="s">
        <v>119</v>
      </c>
      <c r="G53" s="36"/>
      <c r="J53" s="4" t="s">
        <v>119</v>
      </c>
      <c r="K53" s="36"/>
      <c r="N53" s="4" t="s">
        <v>119</v>
      </c>
      <c r="O53" s="36"/>
      <c r="Q53" s="31"/>
      <c r="R53" s="42"/>
      <c r="S53" s="20"/>
    </row>
    <row r="54" spans="2:19" ht="16" x14ac:dyDescent="0.2">
      <c r="B54" s="4" t="s">
        <v>121</v>
      </c>
      <c r="C54" s="30">
        <f>G54+K54+O54</f>
        <v>7500</v>
      </c>
      <c r="F54" s="4" t="s">
        <v>121</v>
      </c>
      <c r="G54" s="30">
        <v>3000</v>
      </c>
      <c r="J54" s="4" t="s">
        <v>121</v>
      </c>
      <c r="K54" s="30">
        <v>3100</v>
      </c>
      <c r="N54" s="4" t="s">
        <v>121</v>
      </c>
      <c r="O54" s="30">
        <v>1400</v>
      </c>
      <c r="R54" s="44"/>
      <c r="S54" s="42"/>
    </row>
    <row r="55" spans="2:19" ht="16" thickBot="1" x14ac:dyDescent="0.25">
      <c r="B55" s="5" t="s">
        <v>8</v>
      </c>
      <c r="C55" s="24"/>
      <c r="F55" s="5" t="s">
        <v>8</v>
      </c>
      <c r="G55" s="24"/>
      <c r="J55" s="5" t="s">
        <v>8</v>
      </c>
      <c r="K55" s="24"/>
      <c r="N55" s="5" t="s">
        <v>8</v>
      </c>
      <c r="O55" s="24"/>
      <c r="Q55" s="34"/>
      <c r="R55" s="43"/>
      <c r="S55" s="44"/>
    </row>
    <row r="56" spans="2:19" x14ac:dyDescent="0.2">
      <c r="Q56" s="34"/>
      <c r="R56" s="34"/>
    </row>
    <row r="57" spans="2:19" ht="16" thickBot="1" x14ac:dyDescent="0.25">
      <c r="Q57" s="34"/>
      <c r="R57" s="34"/>
      <c r="S57" s="33"/>
    </row>
    <row r="58" spans="2:19" ht="32" x14ac:dyDescent="0.2">
      <c r="B58" s="1" t="s">
        <v>64</v>
      </c>
      <c r="C58" s="22" t="s">
        <v>44</v>
      </c>
      <c r="F58" s="1" t="s">
        <v>64</v>
      </c>
      <c r="G58" s="22" t="s">
        <v>44</v>
      </c>
      <c r="J58" s="1" t="s">
        <v>64</v>
      </c>
      <c r="K58" s="22" t="s">
        <v>44</v>
      </c>
      <c r="N58" s="1" t="s">
        <v>64</v>
      </c>
      <c r="O58" s="22" t="s">
        <v>44</v>
      </c>
      <c r="R58" s="1" t="s">
        <v>64</v>
      </c>
      <c r="S58" s="22" t="s">
        <v>44</v>
      </c>
    </row>
    <row r="59" spans="2:19" x14ac:dyDescent="0.2">
      <c r="B59" s="2" t="s">
        <v>65</v>
      </c>
      <c r="C59" s="3">
        <v>1000</v>
      </c>
      <c r="F59" s="2" t="s">
        <v>65</v>
      </c>
      <c r="G59" s="3">
        <v>1000</v>
      </c>
      <c r="J59" s="2" t="s">
        <v>65</v>
      </c>
      <c r="K59" s="3">
        <v>1000</v>
      </c>
      <c r="N59" s="2" t="s">
        <v>65</v>
      </c>
      <c r="O59" s="3">
        <v>1000</v>
      </c>
      <c r="R59" s="2" t="s">
        <v>65</v>
      </c>
      <c r="S59" s="3">
        <v>1000</v>
      </c>
    </row>
    <row r="60" spans="2:19" ht="32" x14ac:dyDescent="0.2">
      <c r="B60" s="4" t="s">
        <v>66</v>
      </c>
      <c r="C60" s="40">
        <f>G60+K60+O60+S60</f>
        <v>0</v>
      </c>
      <c r="F60" s="4" t="s">
        <v>66</v>
      </c>
      <c r="G60" s="36"/>
      <c r="J60" s="4" t="s">
        <v>66</v>
      </c>
      <c r="K60" s="36"/>
      <c r="N60" s="4" t="s">
        <v>66</v>
      </c>
      <c r="O60" s="36"/>
      <c r="R60" s="4" t="s">
        <v>66</v>
      </c>
      <c r="S60" s="36"/>
    </row>
    <row r="61" spans="2:19" ht="16" x14ac:dyDescent="0.2">
      <c r="B61" s="4" t="s">
        <v>68</v>
      </c>
      <c r="C61" s="30">
        <f>G61+K61+O61+S61</f>
        <v>514000</v>
      </c>
      <c r="F61" s="4" t="s">
        <v>68</v>
      </c>
      <c r="G61" s="30">
        <v>180000</v>
      </c>
      <c r="J61" s="4" t="s">
        <v>68</v>
      </c>
      <c r="K61" s="30">
        <v>89000</v>
      </c>
      <c r="N61" s="4" t="s">
        <v>68</v>
      </c>
      <c r="O61" s="30">
        <v>180000</v>
      </c>
      <c r="R61" s="4" t="s">
        <v>68</v>
      </c>
      <c r="S61" s="30">
        <v>65000</v>
      </c>
    </row>
    <row r="62" spans="2:19" ht="16" thickBot="1" x14ac:dyDescent="0.25">
      <c r="B62" s="5" t="s">
        <v>10</v>
      </c>
      <c r="C62" s="24"/>
      <c r="F62" s="5" t="s">
        <v>10</v>
      </c>
      <c r="G62" s="24"/>
      <c r="J62" s="5" t="s">
        <v>10</v>
      </c>
      <c r="K62" s="24"/>
      <c r="N62" s="5" t="s">
        <v>10</v>
      </c>
      <c r="O62" s="24"/>
      <c r="R62" s="5" t="s">
        <v>10</v>
      </c>
      <c r="S62" s="24"/>
    </row>
    <row r="64" spans="2:19" ht="16" thickBot="1" x14ac:dyDescent="0.25"/>
    <row r="65" spans="2:23" ht="32" x14ac:dyDescent="0.2">
      <c r="B65" s="1" t="s">
        <v>104</v>
      </c>
      <c r="C65" s="22" t="s">
        <v>44</v>
      </c>
      <c r="F65" s="1" t="s">
        <v>104</v>
      </c>
      <c r="G65" s="22" t="s">
        <v>44</v>
      </c>
      <c r="J65" s="1" t="s">
        <v>104</v>
      </c>
      <c r="K65" s="22" t="s">
        <v>44</v>
      </c>
      <c r="N65" s="1" t="s">
        <v>104</v>
      </c>
      <c r="O65" s="22" t="s">
        <v>44</v>
      </c>
      <c r="R65" s="1" t="s">
        <v>104</v>
      </c>
      <c r="S65" s="22" t="s">
        <v>44</v>
      </c>
    </row>
    <row r="66" spans="2:23" x14ac:dyDescent="0.2">
      <c r="B66" s="2" t="s">
        <v>105</v>
      </c>
      <c r="C66" s="3">
        <v>1000</v>
      </c>
      <c r="F66" s="2" t="s">
        <v>105</v>
      </c>
      <c r="G66" s="3">
        <v>1000</v>
      </c>
      <c r="J66" s="2" t="s">
        <v>105</v>
      </c>
      <c r="K66" s="3">
        <v>1000</v>
      </c>
      <c r="N66" s="2" t="s">
        <v>105</v>
      </c>
      <c r="O66" s="3">
        <v>1000</v>
      </c>
      <c r="R66" s="2" t="s">
        <v>105</v>
      </c>
      <c r="S66" s="3">
        <v>1000</v>
      </c>
    </row>
    <row r="67" spans="2:23" ht="32" x14ac:dyDescent="0.2">
      <c r="B67" s="4" t="s">
        <v>106</v>
      </c>
      <c r="C67" s="40">
        <f>G67+K67+O67+S67</f>
        <v>0</v>
      </c>
      <c r="F67" s="4" t="s">
        <v>106</v>
      </c>
      <c r="G67" s="36"/>
      <c r="J67" s="4" t="s">
        <v>106</v>
      </c>
      <c r="K67" s="36"/>
      <c r="N67" s="4" t="s">
        <v>106</v>
      </c>
      <c r="O67" s="36"/>
      <c r="R67" s="4" t="s">
        <v>106</v>
      </c>
      <c r="S67" s="36"/>
      <c r="W67" s="21"/>
    </row>
    <row r="68" spans="2:23" ht="16" x14ac:dyDescent="0.2">
      <c r="B68" s="4" t="s">
        <v>107</v>
      </c>
      <c r="C68" s="30">
        <f>G68+K68+O68+S68</f>
        <v>13900000</v>
      </c>
      <c r="F68" s="4" t="s">
        <v>107</v>
      </c>
      <c r="G68" s="30">
        <v>3500000</v>
      </c>
      <c r="J68" s="4" t="s">
        <v>107</v>
      </c>
      <c r="K68" s="30">
        <v>3200000</v>
      </c>
      <c r="N68" s="4" t="s">
        <v>107</v>
      </c>
      <c r="O68" s="30">
        <v>3700000</v>
      </c>
      <c r="R68" s="4" t="s">
        <v>107</v>
      </c>
      <c r="S68" s="30">
        <v>3500000</v>
      </c>
    </row>
    <row r="69" spans="2:23" ht="16" thickBot="1" x14ac:dyDescent="0.25">
      <c r="B69" s="5" t="s">
        <v>11</v>
      </c>
      <c r="C69" s="24"/>
      <c r="F69" s="5" t="s">
        <v>11</v>
      </c>
      <c r="G69" s="24"/>
      <c r="J69" s="5" t="s">
        <v>11</v>
      </c>
      <c r="K69" s="24"/>
      <c r="N69" s="5" t="s">
        <v>11</v>
      </c>
      <c r="O69" s="24"/>
      <c r="R69" s="5" t="s">
        <v>11</v>
      </c>
      <c r="S69" s="24"/>
    </row>
    <row r="71" spans="2:23" ht="16" thickBot="1" x14ac:dyDescent="0.25"/>
    <row r="72" spans="2:23" ht="32" x14ac:dyDescent="0.2">
      <c r="B72" s="1" t="s">
        <v>109</v>
      </c>
      <c r="C72" s="22" t="s">
        <v>44</v>
      </c>
      <c r="F72" s="1" t="s">
        <v>109</v>
      </c>
      <c r="G72" s="22" t="s">
        <v>44</v>
      </c>
      <c r="J72" s="1" t="s">
        <v>109</v>
      </c>
      <c r="K72" s="22" t="s">
        <v>44</v>
      </c>
      <c r="N72" s="1" t="s">
        <v>109</v>
      </c>
      <c r="O72" s="22" t="s">
        <v>44</v>
      </c>
      <c r="R72" s="1" t="s">
        <v>109</v>
      </c>
      <c r="S72" s="22" t="s">
        <v>44</v>
      </c>
    </row>
    <row r="73" spans="2:23" x14ac:dyDescent="0.2">
      <c r="B73" s="2" t="s">
        <v>110</v>
      </c>
      <c r="C73" s="3">
        <v>1000</v>
      </c>
      <c r="F73" s="2" t="s">
        <v>110</v>
      </c>
      <c r="G73" s="3">
        <v>1000</v>
      </c>
      <c r="J73" s="2" t="s">
        <v>110</v>
      </c>
      <c r="K73" s="3">
        <v>1000</v>
      </c>
      <c r="N73" s="2" t="s">
        <v>110</v>
      </c>
      <c r="O73" s="3">
        <v>1000</v>
      </c>
      <c r="R73" s="2" t="s">
        <v>110</v>
      </c>
      <c r="S73" s="3">
        <v>1000</v>
      </c>
    </row>
    <row r="74" spans="2:23" ht="32" x14ac:dyDescent="0.2">
      <c r="B74" s="4" t="s">
        <v>111</v>
      </c>
      <c r="C74" s="36">
        <f>G74+K74+O74+S74</f>
        <v>0</v>
      </c>
      <c r="F74" s="4" t="s">
        <v>111</v>
      </c>
      <c r="G74" s="36"/>
      <c r="J74" s="4" t="s">
        <v>111</v>
      </c>
      <c r="K74" s="36"/>
      <c r="N74" s="4" t="s">
        <v>111</v>
      </c>
      <c r="O74" s="36"/>
      <c r="R74" s="4" t="s">
        <v>111</v>
      </c>
      <c r="S74" s="36"/>
    </row>
    <row r="75" spans="2:23" ht="16" x14ac:dyDescent="0.2">
      <c r="B75" s="4" t="s">
        <v>112</v>
      </c>
      <c r="C75" s="30">
        <f>G75+K75+O75+S75</f>
        <v>258000</v>
      </c>
      <c r="F75" s="4" t="s">
        <v>112</v>
      </c>
      <c r="G75" s="30">
        <v>69000</v>
      </c>
      <c r="J75" s="4" t="s">
        <v>112</v>
      </c>
      <c r="K75" s="30">
        <v>69000</v>
      </c>
      <c r="N75" s="4" t="s">
        <v>112</v>
      </c>
      <c r="O75" s="30">
        <v>60000</v>
      </c>
      <c r="R75" s="4" t="s">
        <v>112</v>
      </c>
      <c r="S75" s="30">
        <v>60000</v>
      </c>
    </row>
    <row r="76" spans="2:23" ht="16" thickBot="1" x14ac:dyDescent="0.25">
      <c r="B76" s="5" t="s">
        <v>113</v>
      </c>
      <c r="C76" s="24"/>
      <c r="F76" s="5" t="s">
        <v>113</v>
      </c>
      <c r="G76" s="24"/>
      <c r="J76" s="5" t="s">
        <v>113</v>
      </c>
      <c r="K76" s="24"/>
      <c r="N76" s="5" t="s">
        <v>113</v>
      </c>
      <c r="O76" s="24"/>
      <c r="R76" s="5" t="s">
        <v>113</v>
      </c>
      <c r="S76" s="24"/>
    </row>
  </sheetData>
  <sheetProtection sheet="1"/>
  <conditionalFormatting sqref="C6">
    <cfRule type="cellIs" dxfId="493" priority="43" operator="greaterThanOrEqual">
      <formula>$C$7</formula>
    </cfRule>
  </conditionalFormatting>
  <conditionalFormatting sqref="C13">
    <cfRule type="cellIs" dxfId="492" priority="41" operator="greaterThanOrEqual">
      <formula>$C$14</formula>
    </cfRule>
  </conditionalFormatting>
  <conditionalFormatting sqref="C17">
    <cfRule type="cellIs" dxfId="491" priority="40" operator="greaterThanOrEqual">
      <formula>$C$18</formula>
    </cfRule>
  </conditionalFormatting>
  <conditionalFormatting sqref="C24">
    <cfRule type="cellIs" dxfId="490" priority="39" operator="greaterThanOrEqual">
      <formula>$C$25</formula>
    </cfRule>
  </conditionalFormatting>
  <conditionalFormatting sqref="C31">
    <cfRule type="cellIs" dxfId="489" priority="38" operator="greaterThanOrEqual">
      <formula>$C$32</formula>
    </cfRule>
  </conditionalFormatting>
  <conditionalFormatting sqref="C35">
    <cfRule type="cellIs" dxfId="488" priority="37" operator="greaterThanOrEqual">
      <formula>$C$36</formula>
    </cfRule>
  </conditionalFormatting>
  <conditionalFormatting sqref="C42">
    <cfRule type="cellIs" dxfId="487" priority="35" operator="greaterThanOrEqual">
      <formula>$C$43</formula>
    </cfRule>
  </conditionalFormatting>
  <conditionalFormatting sqref="C46">
    <cfRule type="cellIs" dxfId="486" priority="34" operator="greaterThanOrEqual">
      <formula>$C$47</formula>
    </cfRule>
  </conditionalFormatting>
  <conditionalFormatting sqref="C53">
    <cfRule type="cellIs" dxfId="485" priority="33" operator="greaterThanOrEqual">
      <formula>$C$54</formula>
    </cfRule>
  </conditionalFormatting>
  <conditionalFormatting sqref="C60">
    <cfRule type="cellIs" dxfId="484" priority="31" operator="greaterThanOrEqual">
      <formula>$C$61</formula>
    </cfRule>
  </conditionalFormatting>
  <conditionalFormatting sqref="C67">
    <cfRule type="cellIs" dxfId="483" priority="23" operator="greaterThanOrEqual">
      <formula>C68</formula>
    </cfRule>
  </conditionalFormatting>
  <conditionalFormatting sqref="C74">
    <cfRule type="cellIs" dxfId="482" priority="6" operator="greaterThanOrEqual">
      <formula>C75</formula>
    </cfRule>
  </conditionalFormatting>
  <conditionalFormatting sqref="G6">
    <cfRule type="cellIs" dxfId="481" priority="129" operator="greaterThanOrEqual">
      <formula>G7</formula>
    </cfRule>
  </conditionalFormatting>
  <conditionalFormatting sqref="G13">
    <cfRule type="cellIs" dxfId="480" priority="81" operator="greaterThanOrEqual">
      <formula>G14</formula>
    </cfRule>
  </conditionalFormatting>
  <conditionalFormatting sqref="G17">
    <cfRule type="cellIs" dxfId="479" priority="77" operator="greaterThanOrEqual">
      <formula>G18</formula>
    </cfRule>
  </conditionalFormatting>
  <conditionalFormatting sqref="G24">
    <cfRule type="cellIs" dxfId="478" priority="73" operator="greaterThanOrEqual">
      <formula>G25</formula>
    </cfRule>
  </conditionalFormatting>
  <conditionalFormatting sqref="G31">
    <cfRule type="cellIs" dxfId="477" priority="69" operator="greaterThanOrEqual">
      <formula>G32</formula>
    </cfRule>
  </conditionalFormatting>
  <conditionalFormatting sqref="G35">
    <cfRule type="cellIs" dxfId="476" priority="68" operator="greaterThanOrEqual">
      <formula>G36</formula>
    </cfRule>
  </conditionalFormatting>
  <conditionalFormatting sqref="G42">
    <cfRule type="cellIs" dxfId="475" priority="57" operator="greaterThanOrEqual">
      <formula>G43</formula>
    </cfRule>
  </conditionalFormatting>
  <conditionalFormatting sqref="G46">
    <cfRule type="cellIs" dxfId="474" priority="56" operator="greaterThanOrEqual">
      <formula>G47</formula>
    </cfRule>
  </conditionalFormatting>
  <conditionalFormatting sqref="G53">
    <cfRule type="cellIs" dxfId="473" priority="51" operator="greaterThanOrEqual">
      <formula>G54</formula>
    </cfRule>
  </conditionalFormatting>
  <conditionalFormatting sqref="G60">
    <cfRule type="cellIs" dxfId="472" priority="48" operator="greaterThanOrEqual">
      <formula>G61</formula>
    </cfRule>
  </conditionalFormatting>
  <conditionalFormatting sqref="G67">
    <cfRule type="cellIs" dxfId="471" priority="22" operator="greaterThanOrEqual">
      <formula>G68</formula>
    </cfRule>
  </conditionalFormatting>
  <conditionalFormatting sqref="G74">
    <cfRule type="cellIs" dxfId="470" priority="9" operator="greaterThanOrEqual">
      <formula>G75</formula>
    </cfRule>
  </conditionalFormatting>
  <conditionalFormatting sqref="K6">
    <cfRule type="cellIs" dxfId="469" priority="88" operator="greaterThanOrEqual">
      <formula>K7</formula>
    </cfRule>
  </conditionalFormatting>
  <conditionalFormatting sqref="K13">
    <cfRule type="cellIs" dxfId="468" priority="80" operator="greaterThanOrEqual">
      <formula>K14</formula>
    </cfRule>
  </conditionalFormatting>
  <conditionalFormatting sqref="K17">
    <cfRule type="cellIs" dxfId="467" priority="76" operator="greaterThanOrEqual">
      <formula>K18</formula>
    </cfRule>
  </conditionalFormatting>
  <conditionalFormatting sqref="K24">
    <cfRule type="cellIs" dxfId="466" priority="72" operator="greaterThanOrEqual">
      <formula>K25</formula>
    </cfRule>
  </conditionalFormatting>
  <conditionalFormatting sqref="K31">
    <cfRule type="cellIs" dxfId="465" priority="64" operator="greaterThanOrEqual">
      <formula>K32</formula>
    </cfRule>
  </conditionalFormatting>
  <conditionalFormatting sqref="K35">
    <cfRule type="cellIs" dxfId="464" priority="65" operator="greaterThanOrEqual">
      <formula>K36</formula>
    </cfRule>
  </conditionalFormatting>
  <conditionalFormatting sqref="K42">
    <cfRule type="cellIs" dxfId="463" priority="55" operator="greaterThanOrEqual">
      <formula>K43</formula>
    </cfRule>
  </conditionalFormatting>
  <conditionalFormatting sqref="K46">
    <cfRule type="cellIs" dxfId="462" priority="54" operator="greaterThanOrEqual">
      <formula>K47</formula>
    </cfRule>
  </conditionalFormatting>
  <conditionalFormatting sqref="K53">
    <cfRule type="cellIs" dxfId="461" priority="50" operator="greaterThanOrEqual">
      <formula>K54</formula>
    </cfRule>
  </conditionalFormatting>
  <conditionalFormatting sqref="K60">
    <cfRule type="cellIs" dxfId="460" priority="47" operator="greaterThanOrEqual">
      <formula>K61</formula>
    </cfRule>
  </conditionalFormatting>
  <conditionalFormatting sqref="K67">
    <cfRule type="cellIs" dxfId="459" priority="21" operator="greaterThanOrEqual">
      <formula>K68</formula>
    </cfRule>
  </conditionalFormatting>
  <conditionalFormatting sqref="K74">
    <cfRule type="cellIs" dxfId="458" priority="8" operator="greaterThanOrEqual">
      <formula>K75</formula>
    </cfRule>
  </conditionalFormatting>
  <conditionalFormatting sqref="O6">
    <cfRule type="cellIs" dxfId="457" priority="87" operator="greaterThanOrEqual">
      <formula>O7</formula>
    </cfRule>
  </conditionalFormatting>
  <conditionalFormatting sqref="O13">
    <cfRule type="cellIs" dxfId="456" priority="79" operator="greaterThanOrEqual">
      <formula>O14</formula>
    </cfRule>
  </conditionalFormatting>
  <conditionalFormatting sqref="O17">
    <cfRule type="cellIs" dxfId="455" priority="75" operator="greaterThanOrEqual">
      <formula>O18</formula>
    </cfRule>
  </conditionalFormatting>
  <conditionalFormatting sqref="O24">
    <cfRule type="cellIs" dxfId="454" priority="71" operator="greaterThanOrEqual">
      <formula>O25</formula>
    </cfRule>
  </conditionalFormatting>
  <conditionalFormatting sqref="O31">
    <cfRule type="cellIs" dxfId="453" priority="63" operator="greaterThanOrEqual">
      <formula>O32</formula>
    </cfRule>
  </conditionalFormatting>
  <conditionalFormatting sqref="O35">
    <cfRule type="cellIs" dxfId="452" priority="62" operator="greaterThanOrEqual">
      <formula>O36</formula>
    </cfRule>
  </conditionalFormatting>
  <conditionalFormatting sqref="O42">
    <cfRule type="cellIs" dxfId="451" priority="53" operator="greaterThanOrEqual">
      <formula>O43</formula>
    </cfRule>
  </conditionalFormatting>
  <conditionalFormatting sqref="O46">
    <cfRule type="cellIs" dxfId="450" priority="5" operator="greaterThanOrEqual">
      <formula>O47</formula>
    </cfRule>
  </conditionalFormatting>
  <conditionalFormatting sqref="O53">
    <cfRule type="cellIs" dxfId="449" priority="12" operator="greaterThanOrEqual">
      <formula>O54</formula>
    </cfRule>
  </conditionalFormatting>
  <conditionalFormatting sqref="O60">
    <cfRule type="cellIs" dxfId="448" priority="46" operator="greaterThanOrEqual">
      <formula>O61</formula>
    </cfRule>
  </conditionalFormatting>
  <conditionalFormatting sqref="O67">
    <cfRule type="cellIs" dxfId="447" priority="20" operator="greaterThanOrEqual">
      <formula>O68</formula>
    </cfRule>
  </conditionalFormatting>
  <conditionalFormatting sqref="O74">
    <cfRule type="cellIs" dxfId="446" priority="7" operator="greaterThanOrEqual">
      <formula>O75</formula>
    </cfRule>
  </conditionalFormatting>
  <conditionalFormatting sqref="S6">
    <cfRule type="cellIs" dxfId="445" priority="86" operator="greaterThanOrEqual">
      <formula>S7</formula>
    </cfRule>
  </conditionalFormatting>
  <conditionalFormatting sqref="S13">
    <cfRule type="cellIs" dxfId="444" priority="78" operator="greaterThanOrEqual">
      <formula>S14</formula>
    </cfRule>
  </conditionalFormatting>
  <conditionalFormatting sqref="S17">
    <cfRule type="cellIs" dxfId="443" priority="74" operator="greaterThanOrEqual">
      <formula>S18</formula>
    </cfRule>
  </conditionalFormatting>
  <conditionalFormatting sqref="S24">
    <cfRule type="cellIs" dxfId="442" priority="70" operator="greaterThanOrEqual">
      <formula>S25</formula>
    </cfRule>
  </conditionalFormatting>
  <conditionalFormatting sqref="S31">
    <cfRule type="cellIs" dxfId="441" priority="4" operator="greaterThanOrEqual">
      <formula>S32</formula>
    </cfRule>
  </conditionalFormatting>
  <conditionalFormatting sqref="S35">
    <cfRule type="cellIs" dxfId="440" priority="59" operator="greaterThanOrEqual">
      <formula>S36</formula>
    </cfRule>
  </conditionalFormatting>
  <conditionalFormatting sqref="S42">
    <cfRule type="cellIs" dxfId="439" priority="10" operator="greaterThanOrEqual">
      <formula>S43</formula>
    </cfRule>
  </conditionalFormatting>
  <conditionalFormatting sqref="S46">
    <cfRule type="cellIs" dxfId="438" priority="1" operator="greaterThanOrEqual">
      <formula>S47</formula>
    </cfRule>
  </conditionalFormatting>
  <conditionalFormatting sqref="S60">
    <cfRule type="cellIs" dxfId="437" priority="11" operator="greaterThanOrEqual">
      <formula>S61</formula>
    </cfRule>
  </conditionalFormatting>
  <conditionalFormatting sqref="S67">
    <cfRule type="cellIs" dxfId="436" priority="3" operator="greaterThanOrEqual">
      <formula>S68</formula>
    </cfRule>
  </conditionalFormatting>
  <conditionalFormatting sqref="S74">
    <cfRule type="cellIs" dxfId="435" priority="2" operator="greaterThanOrEqual">
      <formula>S75</formula>
    </cfRule>
  </conditionalFormatting>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6A045-0609-44D6-A5C3-E9AD260728CF}">
  <sheetPr codeName="Sheet4"/>
  <dimension ref="B1:W76"/>
  <sheetViews>
    <sheetView topLeftCell="A43" zoomScale="50" zoomScaleNormal="100" zoomScaleSheetLayoutView="100" workbookViewId="0">
      <selection activeCell="O67" activeCellId="47" sqref="W23 G6 K6 O6 S6 S13 S17 S24 S31 S35 S42 S46 O46 O42 O35 O31 O24 O17 O13 K13 K17 K24 K31 K35 K42 K46 K53 O53 G53 G46 G42 G35 G31 G24 G17 G13 G60 G67 G74 K74 K67 K60 O60 O74 S74 S67 S60 O67"/>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9.1640625" customWidth="1"/>
    <col min="15" max="15" width="18.5" customWidth="1"/>
    <col min="18" max="18" width="49.1640625" customWidth="1"/>
    <col min="19" max="19" width="18.5" customWidth="1"/>
  </cols>
  <sheetData>
    <row r="1" spans="2:19" x14ac:dyDescent="0.2">
      <c r="B1" s="6" t="s">
        <v>71</v>
      </c>
    </row>
    <row r="2" spans="2:19" x14ac:dyDescent="0.2">
      <c r="E2" s="31"/>
      <c r="F2" s="72"/>
      <c r="G2" s="72"/>
      <c r="J2" s="72"/>
      <c r="K2" s="72"/>
    </row>
    <row r="3" spans="2:19" x14ac:dyDescent="0.2">
      <c r="B3" s="31" t="s">
        <v>38</v>
      </c>
      <c r="C3" s="31"/>
      <c r="F3" s="31" t="s">
        <v>39</v>
      </c>
      <c r="J3" s="31" t="s">
        <v>40</v>
      </c>
      <c r="N3" s="31" t="s">
        <v>70</v>
      </c>
      <c r="R3" s="31" t="s">
        <v>41</v>
      </c>
    </row>
    <row r="4" spans="2:19" ht="32" x14ac:dyDescent="0.2">
      <c r="B4" s="1" t="s">
        <v>43</v>
      </c>
      <c r="C4" s="22" t="s">
        <v>44</v>
      </c>
      <c r="F4" s="1" t="s">
        <v>43</v>
      </c>
      <c r="G4" s="22" t="s">
        <v>44</v>
      </c>
      <c r="J4" s="1" t="s">
        <v>43</v>
      </c>
      <c r="K4" s="22" t="s">
        <v>44</v>
      </c>
      <c r="N4" s="1" t="s">
        <v>43</v>
      </c>
      <c r="O4" s="22" t="s">
        <v>44</v>
      </c>
      <c r="R4" s="1" t="s">
        <v>43</v>
      </c>
      <c r="S4" s="22" t="s">
        <v>44</v>
      </c>
    </row>
    <row r="5" spans="2:19" x14ac:dyDescent="0.2">
      <c r="B5" s="2" t="s">
        <v>45</v>
      </c>
      <c r="C5" s="3">
        <v>1000</v>
      </c>
      <c r="F5" s="2" t="s">
        <v>45</v>
      </c>
      <c r="G5" s="3">
        <v>1000</v>
      </c>
      <c r="J5" s="2" t="s">
        <v>45</v>
      </c>
      <c r="K5" s="3">
        <v>1000</v>
      </c>
      <c r="N5" s="2" t="s">
        <v>45</v>
      </c>
      <c r="O5" s="3">
        <v>1000</v>
      </c>
      <c r="R5" s="2" t="s">
        <v>45</v>
      </c>
      <c r="S5" s="3">
        <v>1000</v>
      </c>
    </row>
    <row r="6" spans="2:19" ht="32" x14ac:dyDescent="0.2">
      <c r="B6" s="4" t="s">
        <v>46</v>
      </c>
      <c r="C6" s="37">
        <f>G6+K6+O6+S6</f>
        <v>0</v>
      </c>
      <c r="F6" s="4" t="s">
        <v>46</v>
      </c>
      <c r="G6" s="36"/>
      <c r="J6" s="4" t="s">
        <v>46</v>
      </c>
      <c r="K6" s="36"/>
      <c r="N6" s="4" t="s">
        <v>46</v>
      </c>
      <c r="O6" s="36"/>
      <c r="R6" s="4" t="s">
        <v>46</v>
      </c>
      <c r="S6" s="36"/>
    </row>
    <row r="7" spans="2:19" ht="16" x14ac:dyDescent="0.2">
      <c r="B7" s="4" t="s">
        <v>47</v>
      </c>
      <c r="C7" s="26">
        <f>G7+K7+O7+S7</f>
        <v>626</v>
      </c>
      <c r="F7" s="4" t="s">
        <v>47</v>
      </c>
      <c r="G7" s="56">
        <v>197</v>
      </c>
      <c r="J7" s="4" t="s">
        <v>47</v>
      </c>
      <c r="K7" s="56">
        <v>163</v>
      </c>
      <c r="N7" s="4" t="s">
        <v>47</v>
      </c>
      <c r="O7" s="55">
        <v>133</v>
      </c>
      <c r="R7" s="4" t="s">
        <v>47</v>
      </c>
      <c r="S7" s="56">
        <v>133</v>
      </c>
    </row>
    <row r="8" spans="2:19" x14ac:dyDescent="0.2">
      <c r="B8" s="5" t="s">
        <v>83</v>
      </c>
      <c r="C8" s="24"/>
      <c r="F8" s="5" t="s">
        <v>83</v>
      </c>
      <c r="G8" s="24"/>
      <c r="J8" s="5" t="s">
        <v>83</v>
      </c>
      <c r="K8" s="24"/>
      <c r="N8" s="5" t="s">
        <v>83</v>
      </c>
      <c r="O8" s="24"/>
      <c r="R8" s="5" t="s">
        <v>83</v>
      </c>
      <c r="S8" s="24"/>
    </row>
    <row r="10" spans="2:19" ht="16" thickBot="1" x14ac:dyDescent="0.25"/>
    <row r="11" spans="2:19" ht="32" x14ac:dyDescent="0.2">
      <c r="B11" s="1" t="s">
        <v>87</v>
      </c>
      <c r="C11" s="22" t="s">
        <v>44</v>
      </c>
      <c r="F11" s="1" t="s">
        <v>87</v>
      </c>
      <c r="G11" s="22" t="s">
        <v>44</v>
      </c>
      <c r="J11" s="1" t="s">
        <v>87</v>
      </c>
      <c r="K11" s="22" t="s">
        <v>44</v>
      </c>
      <c r="N11" s="1" t="s">
        <v>87</v>
      </c>
      <c r="O11" s="22" t="s">
        <v>44</v>
      </c>
      <c r="R11" s="1" t="s">
        <v>87</v>
      </c>
      <c r="S11" s="22" t="s">
        <v>44</v>
      </c>
    </row>
    <row r="12" spans="2:19" x14ac:dyDescent="0.2">
      <c r="B12" s="2" t="s">
        <v>88</v>
      </c>
      <c r="C12" s="3">
        <v>1000</v>
      </c>
      <c r="F12" s="2" t="s">
        <v>88</v>
      </c>
      <c r="G12" s="3">
        <v>1000</v>
      </c>
      <c r="J12" s="2" t="s">
        <v>88</v>
      </c>
      <c r="K12" s="3">
        <v>1000</v>
      </c>
      <c r="N12" s="2" t="s">
        <v>88</v>
      </c>
      <c r="O12" s="3">
        <v>1000</v>
      </c>
      <c r="R12" s="2" t="s">
        <v>88</v>
      </c>
      <c r="S12" s="3">
        <v>1000</v>
      </c>
    </row>
    <row r="13" spans="2:19" ht="32" x14ac:dyDescent="0.2">
      <c r="B13" s="4" t="s">
        <v>89</v>
      </c>
      <c r="C13" s="37">
        <f>G13+K13+O13+S13</f>
        <v>0</v>
      </c>
      <c r="F13" s="4" t="s">
        <v>89</v>
      </c>
      <c r="G13" s="36"/>
      <c r="J13" s="4" t="s">
        <v>89</v>
      </c>
      <c r="K13" s="36"/>
      <c r="N13" s="4" t="s">
        <v>89</v>
      </c>
      <c r="O13" s="36"/>
      <c r="R13" s="4" t="s">
        <v>89</v>
      </c>
      <c r="S13" s="36"/>
    </row>
    <row r="14" spans="2:19" ht="16" x14ac:dyDescent="0.2">
      <c r="B14" s="4" t="s">
        <v>90</v>
      </c>
      <c r="C14" s="26">
        <f>G14+K14+O14+S14</f>
        <v>6700000</v>
      </c>
      <c r="F14" s="4" t="s">
        <v>90</v>
      </c>
      <c r="G14" s="55">
        <v>1600000</v>
      </c>
      <c r="J14" s="4" t="s">
        <v>90</v>
      </c>
      <c r="K14" s="55">
        <v>1600000</v>
      </c>
      <c r="N14" s="4" t="s">
        <v>90</v>
      </c>
      <c r="O14" s="55">
        <v>1700000</v>
      </c>
      <c r="R14" s="4" t="s">
        <v>90</v>
      </c>
      <c r="S14" s="55">
        <v>1800000</v>
      </c>
    </row>
    <row r="15" spans="2:19" x14ac:dyDescent="0.2">
      <c r="B15" s="9" t="s">
        <v>1</v>
      </c>
      <c r="C15" s="25"/>
      <c r="F15" s="9" t="s">
        <v>1</v>
      </c>
      <c r="G15" s="25"/>
      <c r="J15" s="9" t="s">
        <v>1</v>
      </c>
      <c r="K15" s="25"/>
      <c r="N15" s="9" t="s">
        <v>1</v>
      </c>
      <c r="O15" s="25"/>
      <c r="R15" s="9" t="s">
        <v>1</v>
      </c>
      <c r="S15" s="25"/>
    </row>
    <row r="16" spans="2:19" x14ac:dyDescent="0.2">
      <c r="B16" s="7" t="s">
        <v>91</v>
      </c>
      <c r="C16" s="8">
        <v>1000</v>
      </c>
      <c r="F16" s="7" t="s">
        <v>91</v>
      </c>
      <c r="G16" s="8">
        <v>1000</v>
      </c>
      <c r="J16" s="7" t="s">
        <v>91</v>
      </c>
      <c r="K16" s="8">
        <v>1000</v>
      </c>
      <c r="N16" s="7" t="s">
        <v>91</v>
      </c>
      <c r="O16" s="8">
        <v>1000</v>
      </c>
      <c r="R16" s="7" t="s">
        <v>91</v>
      </c>
      <c r="S16" s="8"/>
    </row>
    <row r="17" spans="2:23" ht="32" x14ac:dyDescent="0.2">
      <c r="B17" s="4" t="s">
        <v>92</v>
      </c>
      <c r="C17" s="37">
        <f>G17+K17+O17+S17</f>
        <v>0</v>
      </c>
      <c r="F17" s="4" t="s">
        <v>92</v>
      </c>
      <c r="G17" s="36"/>
      <c r="J17" s="4" t="s">
        <v>92</v>
      </c>
      <c r="K17" s="36"/>
      <c r="N17" s="4" t="s">
        <v>92</v>
      </c>
      <c r="O17" s="36"/>
      <c r="R17" s="4" t="s">
        <v>92</v>
      </c>
      <c r="S17" s="36"/>
    </row>
    <row r="18" spans="2:23" ht="15" customHeight="1" x14ac:dyDescent="0.2">
      <c r="B18" s="4" t="s">
        <v>93</v>
      </c>
      <c r="C18" s="26">
        <f>G18+K18+O18+S18</f>
        <v>6430000</v>
      </c>
      <c r="F18" s="4" t="s">
        <v>93</v>
      </c>
      <c r="G18" s="55">
        <v>430000</v>
      </c>
      <c r="J18" s="4" t="s">
        <v>93</v>
      </c>
      <c r="K18" s="55">
        <v>2000000</v>
      </c>
      <c r="N18" s="4" t="s">
        <v>93</v>
      </c>
      <c r="O18" s="55">
        <v>2100000</v>
      </c>
      <c r="R18" s="4" t="s">
        <v>93</v>
      </c>
      <c r="S18" s="55">
        <v>1900000</v>
      </c>
    </row>
    <row r="19" spans="2:23" ht="16" thickBot="1" x14ac:dyDescent="0.25">
      <c r="B19" s="5" t="s">
        <v>2</v>
      </c>
      <c r="C19" s="24"/>
      <c r="F19" s="5" t="s">
        <v>2</v>
      </c>
      <c r="G19" s="24"/>
      <c r="J19" s="5" t="s">
        <v>2</v>
      </c>
      <c r="K19" s="24"/>
      <c r="N19" s="5" t="s">
        <v>2</v>
      </c>
      <c r="O19" s="24"/>
      <c r="R19" s="5" t="s">
        <v>2</v>
      </c>
      <c r="S19" s="24"/>
    </row>
    <row r="22" spans="2:23" ht="32" x14ac:dyDescent="0.2">
      <c r="B22" s="1" t="s">
        <v>48</v>
      </c>
      <c r="C22" s="22" t="s">
        <v>44</v>
      </c>
      <c r="F22" s="1" t="s">
        <v>48</v>
      </c>
      <c r="G22" s="22" t="s">
        <v>44</v>
      </c>
      <c r="J22" s="1" t="s">
        <v>48</v>
      </c>
      <c r="K22" s="22" t="s">
        <v>44</v>
      </c>
      <c r="N22" s="1" t="s">
        <v>48</v>
      </c>
      <c r="O22" s="22" t="s">
        <v>44</v>
      </c>
      <c r="R22" s="1" t="s">
        <v>48</v>
      </c>
      <c r="S22" s="22" t="s">
        <v>44</v>
      </c>
    </row>
    <row r="23" spans="2:23" x14ac:dyDescent="0.2">
      <c r="B23" s="2" t="s">
        <v>49</v>
      </c>
      <c r="C23" s="3">
        <v>1000</v>
      </c>
      <c r="F23" s="2" t="s">
        <v>49</v>
      </c>
      <c r="G23" s="3">
        <v>1000</v>
      </c>
      <c r="J23" s="2" t="s">
        <v>49</v>
      </c>
      <c r="K23" s="3">
        <v>1000</v>
      </c>
      <c r="N23" s="2" t="s">
        <v>49</v>
      </c>
      <c r="O23" s="3">
        <v>1000</v>
      </c>
      <c r="R23" s="2" t="s">
        <v>49</v>
      </c>
      <c r="S23" s="3">
        <v>1000</v>
      </c>
      <c r="W23" s="21"/>
    </row>
    <row r="24" spans="2:23" ht="32" x14ac:dyDescent="0.2">
      <c r="B24" s="4" t="s">
        <v>50</v>
      </c>
      <c r="C24" s="37">
        <f>G24+K24+O24+S24</f>
        <v>0</v>
      </c>
      <c r="F24" s="4" t="s">
        <v>50</v>
      </c>
      <c r="G24" s="36"/>
      <c r="J24" s="4" t="s">
        <v>50</v>
      </c>
      <c r="K24" s="36"/>
      <c r="N24" s="4" t="s">
        <v>50</v>
      </c>
      <c r="O24" s="36"/>
      <c r="R24" s="4" t="s">
        <v>50</v>
      </c>
      <c r="S24" s="36"/>
    </row>
    <row r="25" spans="2:23" ht="16" x14ac:dyDescent="0.2">
      <c r="B25" s="4" t="s">
        <v>51</v>
      </c>
      <c r="C25" s="26">
        <f>G25+K25+O25+S25</f>
        <v>620000</v>
      </c>
      <c r="F25" s="4" t="s">
        <v>51</v>
      </c>
      <c r="G25" s="55">
        <v>140000</v>
      </c>
      <c r="J25" s="4" t="s">
        <v>51</v>
      </c>
      <c r="K25" s="55">
        <v>190000</v>
      </c>
      <c r="N25" s="4" t="s">
        <v>51</v>
      </c>
      <c r="O25" s="55">
        <v>180000</v>
      </c>
      <c r="R25" s="4" t="s">
        <v>51</v>
      </c>
      <c r="S25" s="55">
        <v>110000</v>
      </c>
    </row>
    <row r="26" spans="2:23" x14ac:dyDescent="0.2">
      <c r="B26" s="5" t="s">
        <v>3</v>
      </c>
      <c r="C26" s="24"/>
      <c r="F26" s="5" t="s">
        <v>3</v>
      </c>
      <c r="G26" s="24"/>
      <c r="J26" s="5" t="s">
        <v>3</v>
      </c>
      <c r="K26" s="24"/>
      <c r="N26" s="5" t="s">
        <v>3</v>
      </c>
      <c r="O26" s="24"/>
      <c r="R26" s="5" t="s">
        <v>3</v>
      </c>
      <c r="S26" s="24"/>
    </row>
    <row r="29" spans="2:23" ht="32" x14ac:dyDescent="0.2">
      <c r="B29" s="1" t="s">
        <v>52</v>
      </c>
      <c r="C29" s="22" t="s">
        <v>44</v>
      </c>
      <c r="F29" s="1" t="s">
        <v>52</v>
      </c>
      <c r="G29" s="22" t="s">
        <v>44</v>
      </c>
      <c r="J29" s="1" t="s">
        <v>52</v>
      </c>
      <c r="K29" s="22" t="s">
        <v>44</v>
      </c>
      <c r="N29" s="1" t="s">
        <v>52</v>
      </c>
      <c r="O29" s="22" t="s">
        <v>44</v>
      </c>
      <c r="R29" s="1" t="s">
        <v>52</v>
      </c>
      <c r="S29" s="22" t="s">
        <v>44</v>
      </c>
    </row>
    <row r="30" spans="2:23" x14ac:dyDescent="0.2">
      <c r="B30" s="2" t="s">
        <v>94</v>
      </c>
      <c r="C30" s="3">
        <v>1000</v>
      </c>
      <c r="F30" s="2" t="s">
        <v>94</v>
      </c>
      <c r="G30" s="3">
        <v>1000</v>
      </c>
      <c r="J30" s="2" t="s">
        <v>94</v>
      </c>
      <c r="K30" s="3">
        <v>1000</v>
      </c>
      <c r="N30" s="2" t="s">
        <v>94</v>
      </c>
      <c r="O30" s="3">
        <v>1000</v>
      </c>
      <c r="Q30" s="64"/>
      <c r="R30" s="2" t="s">
        <v>94</v>
      </c>
      <c r="S30" s="3">
        <v>1000</v>
      </c>
    </row>
    <row r="31" spans="2:23" ht="32" x14ac:dyDescent="0.2">
      <c r="B31" s="4" t="s">
        <v>95</v>
      </c>
      <c r="C31" s="37">
        <f>G31+K31+O31+S31</f>
        <v>0</v>
      </c>
      <c r="F31" s="4" t="s">
        <v>95</v>
      </c>
      <c r="G31" s="36"/>
      <c r="J31" s="4" t="s">
        <v>95</v>
      </c>
      <c r="K31" s="36"/>
      <c r="N31" s="4" t="s">
        <v>95</v>
      </c>
      <c r="O31" s="36"/>
      <c r="Q31" s="64"/>
      <c r="R31" s="4" t="s">
        <v>95</v>
      </c>
      <c r="S31" s="36"/>
    </row>
    <row r="32" spans="2:23" ht="15" customHeight="1" x14ac:dyDescent="0.2">
      <c r="B32" s="4" t="s">
        <v>96</v>
      </c>
      <c r="C32" s="26">
        <f>G32+K32+O32+S32</f>
        <v>115800</v>
      </c>
      <c r="F32" s="4" t="s">
        <v>96</v>
      </c>
      <c r="G32" s="55">
        <v>33000</v>
      </c>
      <c r="J32" s="4" t="s">
        <v>96</v>
      </c>
      <c r="K32" s="55">
        <v>37500</v>
      </c>
      <c r="N32" s="4" t="s">
        <v>96</v>
      </c>
      <c r="O32" s="55">
        <v>36000</v>
      </c>
      <c r="Q32" s="64"/>
      <c r="R32" s="4" t="s">
        <v>96</v>
      </c>
      <c r="S32" s="55">
        <v>9300</v>
      </c>
    </row>
    <row r="33" spans="2:19" ht="16" thickBot="1" x14ac:dyDescent="0.25">
      <c r="B33" s="5" t="s">
        <v>4</v>
      </c>
      <c r="C33" s="24"/>
      <c r="F33" s="5" t="s">
        <v>4</v>
      </c>
      <c r="G33" s="24"/>
      <c r="J33" s="5" t="s">
        <v>4</v>
      </c>
      <c r="K33" s="24"/>
      <c r="N33" s="5" t="s">
        <v>4</v>
      </c>
      <c r="O33" s="24"/>
      <c r="Q33" s="64"/>
      <c r="R33" s="5" t="s">
        <v>4</v>
      </c>
      <c r="S33" s="24"/>
    </row>
    <row r="34" spans="2:19" x14ac:dyDescent="0.2">
      <c r="B34" s="7" t="s">
        <v>53</v>
      </c>
      <c r="C34" s="3">
        <v>1000</v>
      </c>
      <c r="F34" s="7" t="s">
        <v>53</v>
      </c>
      <c r="G34" s="3">
        <v>1000</v>
      </c>
      <c r="J34" s="7" t="s">
        <v>53</v>
      </c>
      <c r="K34" s="3">
        <v>1000</v>
      </c>
      <c r="N34" s="7" t="s">
        <v>53</v>
      </c>
      <c r="O34" s="3">
        <v>1000</v>
      </c>
      <c r="R34" s="7" t="s">
        <v>53</v>
      </c>
      <c r="S34" s="63">
        <v>1000</v>
      </c>
    </row>
    <row r="35" spans="2:19" ht="32" x14ac:dyDescent="0.2">
      <c r="B35" s="4" t="s">
        <v>54</v>
      </c>
      <c r="C35" s="37">
        <f>G35+K35+O35+S35</f>
        <v>0</v>
      </c>
      <c r="F35" s="4" t="s">
        <v>54</v>
      </c>
      <c r="G35" s="36"/>
      <c r="J35" s="4" t="s">
        <v>54</v>
      </c>
      <c r="K35" s="36"/>
      <c r="N35" s="4" t="s">
        <v>54</v>
      </c>
      <c r="O35" s="36"/>
      <c r="R35" s="4" t="s">
        <v>54</v>
      </c>
      <c r="S35" s="36"/>
    </row>
    <row r="36" spans="2:19" ht="16" x14ac:dyDescent="0.2">
      <c r="B36" s="4" t="s">
        <v>55</v>
      </c>
      <c r="C36" s="26">
        <f>G36+K36+O36+S36</f>
        <v>12800</v>
      </c>
      <c r="F36" s="4" t="s">
        <v>55</v>
      </c>
      <c r="G36" s="55">
        <v>3100</v>
      </c>
      <c r="J36" s="4" t="s">
        <v>55</v>
      </c>
      <c r="K36" s="55">
        <v>3500</v>
      </c>
      <c r="N36" s="4" t="s">
        <v>55</v>
      </c>
      <c r="O36" s="55">
        <v>2800</v>
      </c>
      <c r="R36" s="4" t="s">
        <v>55</v>
      </c>
      <c r="S36" s="55">
        <v>3400</v>
      </c>
    </row>
    <row r="37" spans="2:19" ht="16" thickBot="1" x14ac:dyDescent="0.25">
      <c r="B37" s="5" t="s">
        <v>5</v>
      </c>
      <c r="C37" s="24"/>
      <c r="F37" s="5" t="s">
        <v>5</v>
      </c>
      <c r="G37" s="24"/>
      <c r="J37" s="5" t="s">
        <v>5</v>
      </c>
      <c r="K37" s="24"/>
      <c r="N37" s="5" t="s">
        <v>5</v>
      </c>
      <c r="O37" s="24"/>
      <c r="R37" s="5" t="s">
        <v>5</v>
      </c>
      <c r="S37" s="24"/>
    </row>
    <row r="39" spans="2:19" ht="16" thickBot="1" x14ac:dyDescent="0.25">
      <c r="G39">
        <v>197</v>
      </c>
    </row>
    <row r="40" spans="2:19" ht="32" x14ac:dyDescent="0.2">
      <c r="B40" s="1" t="s">
        <v>97</v>
      </c>
      <c r="C40" s="22" t="s">
        <v>44</v>
      </c>
      <c r="F40" s="1" t="s">
        <v>97</v>
      </c>
      <c r="G40" s="22" t="s">
        <v>44</v>
      </c>
      <c r="J40" s="1" t="s">
        <v>97</v>
      </c>
      <c r="K40" s="22" t="s">
        <v>44</v>
      </c>
      <c r="N40" s="1" t="s">
        <v>97</v>
      </c>
      <c r="O40" s="22" t="s">
        <v>44</v>
      </c>
      <c r="R40" s="1" t="s">
        <v>97</v>
      </c>
      <c r="S40" s="22" t="s">
        <v>44</v>
      </c>
    </row>
    <row r="41" spans="2:19" x14ac:dyDescent="0.2">
      <c r="B41" s="2" t="s">
        <v>98</v>
      </c>
      <c r="C41" s="3">
        <v>1000</v>
      </c>
      <c r="F41" s="2" t="s">
        <v>98</v>
      </c>
      <c r="G41" s="3">
        <v>1000</v>
      </c>
      <c r="J41" s="2" t="s">
        <v>98</v>
      </c>
      <c r="K41" s="3">
        <v>1000</v>
      </c>
      <c r="N41" s="2" t="s">
        <v>98</v>
      </c>
      <c r="O41" s="3">
        <v>1000</v>
      </c>
      <c r="R41" s="2" t="s">
        <v>98</v>
      </c>
      <c r="S41" s="3">
        <v>1000</v>
      </c>
    </row>
    <row r="42" spans="2:19" ht="32" x14ac:dyDescent="0.2">
      <c r="B42" s="4" t="s">
        <v>99</v>
      </c>
      <c r="C42" s="37">
        <f>G42+K42+O42+S42</f>
        <v>0</v>
      </c>
      <c r="F42" s="4" t="s">
        <v>99</v>
      </c>
      <c r="G42" s="36"/>
      <c r="J42" s="4" t="s">
        <v>99</v>
      </c>
      <c r="K42" s="36"/>
      <c r="N42" s="4" t="s">
        <v>99</v>
      </c>
      <c r="O42" s="36"/>
      <c r="R42" s="4" t="s">
        <v>99</v>
      </c>
      <c r="S42" s="36"/>
    </row>
    <row r="43" spans="2:19" ht="16" x14ac:dyDescent="0.2">
      <c r="B43" s="4" t="s">
        <v>100</v>
      </c>
      <c r="C43" s="30">
        <f>G43+K43+O43+S43</f>
        <v>7900000</v>
      </c>
      <c r="F43" s="4" t="s">
        <v>100</v>
      </c>
      <c r="G43" s="55">
        <v>2000000</v>
      </c>
      <c r="J43" s="4" t="s">
        <v>100</v>
      </c>
      <c r="K43" s="55">
        <v>2100000</v>
      </c>
      <c r="N43" s="4" t="s">
        <v>100</v>
      </c>
      <c r="O43" s="55">
        <v>2000000</v>
      </c>
      <c r="R43" s="4" t="s">
        <v>100</v>
      </c>
      <c r="S43" s="55">
        <v>1800000</v>
      </c>
    </row>
    <row r="44" spans="2:19" ht="16" thickBot="1" x14ac:dyDescent="0.25">
      <c r="B44" s="5" t="s">
        <v>6</v>
      </c>
      <c r="C44" s="24"/>
      <c r="F44" s="5" t="s">
        <v>6</v>
      </c>
      <c r="G44" s="24"/>
      <c r="J44" s="5" t="s">
        <v>6</v>
      </c>
      <c r="K44" s="24"/>
      <c r="N44" s="5" t="s">
        <v>6</v>
      </c>
      <c r="O44" s="24"/>
      <c r="R44" s="5" t="s">
        <v>6</v>
      </c>
      <c r="S44" s="24"/>
    </row>
    <row r="45" spans="2:19" x14ac:dyDescent="0.2">
      <c r="B45" s="7" t="s">
        <v>101</v>
      </c>
      <c r="C45" s="3">
        <v>1000</v>
      </c>
      <c r="F45" s="7" t="s">
        <v>101</v>
      </c>
      <c r="G45" s="3">
        <v>1000</v>
      </c>
      <c r="J45" s="7" t="s">
        <v>101</v>
      </c>
      <c r="K45" s="3">
        <v>1000</v>
      </c>
      <c r="N45" s="7" t="s">
        <v>101</v>
      </c>
      <c r="O45" s="3">
        <v>1000</v>
      </c>
      <c r="R45" s="7" t="s">
        <v>101</v>
      </c>
      <c r="S45" s="3">
        <v>1000</v>
      </c>
    </row>
    <row r="46" spans="2:19" ht="32" x14ac:dyDescent="0.2">
      <c r="B46" s="4" t="s">
        <v>102</v>
      </c>
      <c r="C46" s="37">
        <f>G46+K46+O46+S46</f>
        <v>0</v>
      </c>
      <c r="F46" s="4" t="s">
        <v>102</v>
      </c>
      <c r="G46" s="36"/>
      <c r="J46" s="4" t="s">
        <v>102</v>
      </c>
      <c r="K46" s="36"/>
      <c r="N46" s="4" t="s">
        <v>102</v>
      </c>
      <c r="O46" s="36"/>
      <c r="R46" s="4" t="s">
        <v>102</v>
      </c>
      <c r="S46" s="36"/>
    </row>
    <row r="47" spans="2:19" ht="16" x14ac:dyDescent="0.2">
      <c r="B47" s="4" t="s">
        <v>103</v>
      </c>
      <c r="C47" s="30">
        <f>G47+K47+O47+S47</f>
        <v>8650000</v>
      </c>
      <c r="F47" s="4" t="s">
        <v>103</v>
      </c>
      <c r="G47" s="55">
        <v>2900000</v>
      </c>
      <c r="J47" s="4" t="s">
        <v>103</v>
      </c>
      <c r="K47" s="55">
        <v>3600000</v>
      </c>
      <c r="N47" s="4" t="s">
        <v>103</v>
      </c>
      <c r="O47" s="55">
        <v>1150000</v>
      </c>
      <c r="R47" s="4" t="s">
        <v>103</v>
      </c>
      <c r="S47" s="55">
        <v>1000000</v>
      </c>
    </row>
    <row r="48" spans="2:19" ht="16" thickBot="1" x14ac:dyDescent="0.25">
      <c r="B48" s="5" t="s">
        <v>7</v>
      </c>
      <c r="C48" s="24"/>
      <c r="F48" s="5" t="s">
        <v>7</v>
      </c>
      <c r="G48" s="24"/>
      <c r="J48" s="5" t="s">
        <v>7</v>
      </c>
      <c r="K48" s="24"/>
      <c r="N48" s="5" t="s">
        <v>7</v>
      </c>
      <c r="O48" s="24"/>
      <c r="Q48" s="31"/>
      <c r="R48" s="5" t="s">
        <v>7</v>
      </c>
      <c r="S48" s="24"/>
    </row>
    <row r="49" spans="2:19" x14ac:dyDescent="0.2">
      <c r="S49" s="65"/>
    </row>
    <row r="50" spans="2:19" ht="16" thickBot="1" x14ac:dyDescent="0.25">
      <c r="Q50" s="34"/>
      <c r="R50" s="34"/>
      <c r="S50" s="33"/>
    </row>
    <row r="51" spans="2:19" ht="32" x14ac:dyDescent="0.2">
      <c r="B51" s="1" t="s">
        <v>56</v>
      </c>
      <c r="C51" s="22" t="s">
        <v>44</v>
      </c>
      <c r="F51" s="1" t="s">
        <v>56</v>
      </c>
      <c r="G51" s="22" t="s">
        <v>44</v>
      </c>
      <c r="J51" s="1" t="s">
        <v>56</v>
      </c>
      <c r="K51" s="22" t="s">
        <v>44</v>
      </c>
      <c r="N51" s="1" t="s">
        <v>56</v>
      </c>
      <c r="O51" s="22" t="s">
        <v>44</v>
      </c>
      <c r="Q51" s="34"/>
      <c r="R51" s="43"/>
      <c r="S51" s="41"/>
    </row>
    <row r="52" spans="2:19" x14ac:dyDescent="0.2">
      <c r="B52" s="2" t="s">
        <v>120</v>
      </c>
      <c r="C52" s="3">
        <v>1000</v>
      </c>
      <c r="F52" s="2" t="s">
        <v>120</v>
      </c>
      <c r="G52" s="3">
        <v>1000</v>
      </c>
      <c r="J52" s="2" t="s">
        <v>120</v>
      </c>
      <c r="K52" s="3">
        <v>1000</v>
      </c>
      <c r="N52" s="2" t="s">
        <v>120</v>
      </c>
      <c r="O52" s="3">
        <v>1000</v>
      </c>
      <c r="R52" s="41"/>
      <c r="S52" s="41"/>
    </row>
    <row r="53" spans="2:19" ht="32" x14ac:dyDescent="0.2">
      <c r="B53" s="4" t="s">
        <v>119</v>
      </c>
      <c r="C53" s="37">
        <f>G53+K53+O53</f>
        <v>0</v>
      </c>
      <c r="F53" s="4" t="s">
        <v>119</v>
      </c>
      <c r="G53" s="36"/>
      <c r="J53" s="4" t="s">
        <v>119</v>
      </c>
      <c r="K53" s="36"/>
      <c r="N53" s="4" t="s">
        <v>119</v>
      </c>
      <c r="O53" s="36"/>
      <c r="Q53" s="31"/>
      <c r="R53" s="42"/>
      <c r="S53" s="20"/>
    </row>
    <row r="54" spans="2:19" ht="16" x14ac:dyDescent="0.2">
      <c r="B54" s="4" t="s">
        <v>121</v>
      </c>
      <c r="C54" s="30">
        <f>G54+K54+O54</f>
        <v>14700</v>
      </c>
      <c r="F54" s="4" t="s">
        <v>121</v>
      </c>
      <c r="G54" s="55">
        <v>7000</v>
      </c>
      <c r="J54" s="4" t="s">
        <v>121</v>
      </c>
      <c r="K54" s="55">
        <v>6100</v>
      </c>
      <c r="N54" s="4" t="s">
        <v>121</v>
      </c>
      <c r="O54" s="55">
        <v>1600</v>
      </c>
      <c r="R54" s="44"/>
      <c r="S54" s="42"/>
    </row>
    <row r="55" spans="2:19" ht="16" thickBot="1" x14ac:dyDescent="0.25">
      <c r="B55" s="5" t="s">
        <v>8</v>
      </c>
      <c r="C55" s="24"/>
      <c r="F55" s="5" t="s">
        <v>8</v>
      </c>
      <c r="G55" s="24"/>
      <c r="J55" s="5" t="s">
        <v>8</v>
      </c>
      <c r="K55" s="24"/>
      <c r="N55" s="5" t="s">
        <v>8</v>
      </c>
      <c r="O55" s="24"/>
      <c r="Q55" s="34"/>
      <c r="R55" s="43"/>
      <c r="S55" s="44"/>
    </row>
    <row r="56" spans="2:19" x14ac:dyDescent="0.2">
      <c r="Q56" s="34"/>
    </row>
    <row r="57" spans="2:19" ht="16" thickBot="1" x14ac:dyDescent="0.25"/>
    <row r="58" spans="2:19" ht="32" x14ac:dyDescent="0.2">
      <c r="B58" s="1" t="s">
        <v>64</v>
      </c>
      <c r="C58" s="22" t="s">
        <v>44</v>
      </c>
      <c r="F58" s="1" t="s">
        <v>64</v>
      </c>
      <c r="G58" s="22" t="s">
        <v>44</v>
      </c>
      <c r="J58" s="1" t="s">
        <v>64</v>
      </c>
      <c r="K58" s="22" t="s">
        <v>44</v>
      </c>
      <c r="N58" s="1" t="s">
        <v>64</v>
      </c>
      <c r="O58" s="22" t="s">
        <v>44</v>
      </c>
      <c r="R58" s="1" t="s">
        <v>64</v>
      </c>
      <c r="S58" s="22" t="s">
        <v>44</v>
      </c>
    </row>
    <row r="59" spans="2:19" x14ac:dyDescent="0.2">
      <c r="B59" s="2" t="s">
        <v>65</v>
      </c>
      <c r="C59" s="3">
        <v>1000</v>
      </c>
      <c r="F59" s="2" t="s">
        <v>65</v>
      </c>
      <c r="G59" s="3">
        <v>1000</v>
      </c>
      <c r="J59" s="2" t="s">
        <v>65</v>
      </c>
      <c r="K59" s="3">
        <v>1000</v>
      </c>
      <c r="N59" s="2" t="s">
        <v>65</v>
      </c>
      <c r="O59" s="3">
        <v>1000</v>
      </c>
      <c r="R59" s="2" t="s">
        <v>65</v>
      </c>
      <c r="S59" s="3">
        <v>1000</v>
      </c>
    </row>
    <row r="60" spans="2:19" ht="32" x14ac:dyDescent="0.2">
      <c r="B60" s="4" t="s">
        <v>66</v>
      </c>
      <c r="C60" s="37">
        <f>G60+O60+S60+K60</f>
        <v>0</v>
      </c>
      <c r="F60" s="4" t="s">
        <v>66</v>
      </c>
      <c r="G60" s="36"/>
      <c r="J60" s="4" t="s">
        <v>66</v>
      </c>
      <c r="K60" s="36"/>
      <c r="N60" s="4" t="s">
        <v>66</v>
      </c>
      <c r="O60" s="36"/>
      <c r="R60" s="4" t="s">
        <v>66</v>
      </c>
      <c r="S60" s="36"/>
    </row>
    <row r="61" spans="2:19" ht="15" customHeight="1" x14ac:dyDescent="0.2">
      <c r="B61" s="4" t="s">
        <v>68</v>
      </c>
      <c r="C61" s="30">
        <f>G61+O61+S61+K61</f>
        <v>649000</v>
      </c>
      <c r="F61" s="4" t="s">
        <v>68</v>
      </c>
      <c r="G61" s="55">
        <v>220000</v>
      </c>
      <c r="J61" s="4" t="s">
        <v>68</v>
      </c>
      <c r="K61" s="55">
        <v>60000</v>
      </c>
      <c r="N61" s="4" t="s">
        <v>68</v>
      </c>
      <c r="O61" s="55">
        <v>180000</v>
      </c>
      <c r="R61" s="4" t="s">
        <v>68</v>
      </c>
      <c r="S61" s="55">
        <v>189000</v>
      </c>
    </row>
    <row r="62" spans="2:19" ht="16" thickBot="1" x14ac:dyDescent="0.25">
      <c r="B62" s="5" t="s">
        <v>10</v>
      </c>
      <c r="C62" s="24"/>
      <c r="F62" s="5" t="s">
        <v>10</v>
      </c>
      <c r="G62" s="24"/>
      <c r="J62" s="5" t="s">
        <v>10</v>
      </c>
      <c r="K62" s="24"/>
      <c r="N62" s="5" t="s">
        <v>10</v>
      </c>
      <c r="O62" s="24"/>
      <c r="R62" s="5" t="s">
        <v>10</v>
      </c>
      <c r="S62" s="24"/>
    </row>
    <row r="64" spans="2:19" ht="16" thickBot="1" x14ac:dyDescent="0.25"/>
    <row r="65" spans="2:19" ht="32" x14ac:dyDescent="0.2">
      <c r="B65" s="1" t="s">
        <v>104</v>
      </c>
      <c r="C65" s="22" t="s">
        <v>44</v>
      </c>
      <c r="F65" s="1" t="s">
        <v>104</v>
      </c>
      <c r="G65" s="22" t="s">
        <v>44</v>
      </c>
      <c r="J65" s="1" t="s">
        <v>104</v>
      </c>
      <c r="K65" s="22" t="s">
        <v>44</v>
      </c>
      <c r="N65" s="1" t="s">
        <v>104</v>
      </c>
      <c r="O65" s="22" t="s">
        <v>44</v>
      </c>
      <c r="R65" s="1" t="s">
        <v>104</v>
      </c>
      <c r="S65" s="22" t="s">
        <v>44</v>
      </c>
    </row>
    <row r="66" spans="2:19" x14ac:dyDescent="0.2">
      <c r="B66" s="2" t="s">
        <v>105</v>
      </c>
      <c r="C66" s="3">
        <v>1000</v>
      </c>
      <c r="F66" s="2" t="s">
        <v>105</v>
      </c>
      <c r="G66" s="3">
        <v>1000</v>
      </c>
      <c r="J66" s="2" t="s">
        <v>105</v>
      </c>
      <c r="K66" s="3">
        <v>1000</v>
      </c>
      <c r="N66" s="2" t="s">
        <v>105</v>
      </c>
      <c r="O66" s="3">
        <v>1000</v>
      </c>
      <c r="R66" s="2" t="s">
        <v>105</v>
      </c>
      <c r="S66" s="3">
        <v>1000</v>
      </c>
    </row>
    <row r="67" spans="2:19" ht="32" x14ac:dyDescent="0.2">
      <c r="B67" s="4" t="s">
        <v>106</v>
      </c>
      <c r="C67" s="37">
        <f>K67+G67+O67+S67</f>
        <v>0</v>
      </c>
      <c r="F67" s="4" t="s">
        <v>106</v>
      </c>
      <c r="G67" s="36"/>
      <c r="J67" s="4" t="s">
        <v>106</v>
      </c>
      <c r="K67" s="36"/>
      <c r="N67" s="4" t="s">
        <v>106</v>
      </c>
      <c r="O67" s="36"/>
      <c r="R67" s="4" t="s">
        <v>106</v>
      </c>
      <c r="S67" s="36"/>
    </row>
    <row r="68" spans="2:19" ht="16" x14ac:dyDescent="0.2">
      <c r="B68" s="4" t="s">
        <v>107</v>
      </c>
      <c r="C68" s="30">
        <f>K68+G68+O68+S68</f>
        <v>15600000</v>
      </c>
      <c r="F68" s="4" t="s">
        <v>107</v>
      </c>
      <c r="G68" s="55">
        <v>3500000</v>
      </c>
      <c r="J68" s="4" t="s">
        <v>107</v>
      </c>
      <c r="K68" s="55">
        <v>4900000</v>
      </c>
      <c r="N68" s="4" t="s">
        <v>107</v>
      </c>
      <c r="O68" s="55">
        <v>3700000</v>
      </c>
      <c r="R68" s="4" t="s">
        <v>107</v>
      </c>
      <c r="S68" s="55">
        <v>3500000</v>
      </c>
    </row>
    <row r="69" spans="2:19" ht="16" thickBot="1" x14ac:dyDescent="0.25">
      <c r="B69" s="5" t="s">
        <v>11</v>
      </c>
      <c r="C69" s="24"/>
      <c r="F69" s="5" t="s">
        <v>11</v>
      </c>
      <c r="G69" s="24"/>
      <c r="J69" s="5" t="s">
        <v>11</v>
      </c>
      <c r="K69" s="24"/>
      <c r="N69" s="5" t="s">
        <v>11</v>
      </c>
      <c r="O69" s="24"/>
      <c r="R69" s="5" t="s">
        <v>11</v>
      </c>
      <c r="S69" s="24"/>
    </row>
    <row r="71" spans="2:19" ht="16" thickBot="1" x14ac:dyDescent="0.25"/>
    <row r="72" spans="2:19" ht="32" x14ac:dyDescent="0.2">
      <c r="B72" s="1" t="s">
        <v>109</v>
      </c>
      <c r="C72" s="22" t="s">
        <v>44</v>
      </c>
      <c r="F72" s="1" t="s">
        <v>109</v>
      </c>
      <c r="G72" s="22" t="s">
        <v>44</v>
      </c>
      <c r="J72" s="1" t="s">
        <v>109</v>
      </c>
      <c r="K72" s="22" t="s">
        <v>44</v>
      </c>
      <c r="N72" s="1" t="s">
        <v>109</v>
      </c>
      <c r="O72" s="22" t="s">
        <v>44</v>
      </c>
      <c r="R72" s="1" t="s">
        <v>109</v>
      </c>
      <c r="S72" s="22" t="s">
        <v>44</v>
      </c>
    </row>
    <row r="73" spans="2:19" x14ac:dyDescent="0.2">
      <c r="B73" s="2" t="s">
        <v>110</v>
      </c>
      <c r="C73" s="3">
        <v>1000</v>
      </c>
      <c r="F73" s="2" t="s">
        <v>110</v>
      </c>
      <c r="G73" s="3">
        <v>1000</v>
      </c>
      <c r="J73" s="2" t="s">
        <v>110</v>
      </c>
      <c r="K73" s="3">
        <v>1000</v>
      </c>
      <c r="N73" s="2" t="s">
        <v>110</v>
      </c>
      <c r="O73" s="3">
        <v>1000</v>
      </c>
      <c r="R73" s="2" t="s">
        <v>110</v>
      </c>
      <c r="S73" s="3">
        <v>1000</v>
      </c>
    </row>
    <row r="74" spans="2:19" ht="32" x14ac:dyDescent="0.2">
      <c r="B74" s="4" t="s">
        <v>111</v>
      </c>
      <c r="C74" s="36">
        <f>G74+K74+O74+S74</f>
        <v>0</v>
      </c>
      <c r="F74" s="4" t="s">
        <v>111</v>
      </c>
      <c r="G74" s="36"/>
      <c r="J74" s="4" t="s">
        <v>111</v>
      </c>
      <c r="K74" s="36"/>
      <c r="N74" s="4" t="s">
        <v>111</v>
      </c>
      <c r="O74" s="36"/>
      <c r="R74" s="4" t="s">
        <v>111</v>
      </c>
      <c r="S74" s="36"/>
    </row>
    <row r="75" spans="2:19" ht="16" x14ac:dyDescent="0.2">
      <c r="B75" s="4" t="s">
        <v>112</v>
      </c>
      <c r="C75" s="30">
        <f>G75+K75+O75+S75</f>
        <v>445000</v>
      </c>
      <c r="F75" s="4" t="s">
        <v>112</v>
      </c>
      <c r="G75" s="30">
        <v>110000</v>
      </c>
      <c r="J75" s="4" t="s">
        <v>112</v>
      </c>
      <c r="K75" s="30">
        <v>115000</v>
      </c>
      <c r="N75" s="4" t="s">
        <v>112</v>
      </c>
      <c r="O75" s="30">
        <v>110000</v>
      </c>
      <c r="R75" s="4" t="s">
        <v>112</v>
      </c>
      <c r="S75" s="30">
        <v>110000</v>
      </c>
    </row>
    <row r="76" spans="2:19" ht="16" thickBot="1" x14ac:dyDescent="0.25">
      <c r="B76" s="5" t="s">
        <v>113</v>
      </c>
      <c r="C76" s="24"/>
      <c r="F76" s="5" t="s">
        <v>113</v>
      </c>
      <c r="G76" s="24"/>
      <c r="J76" s="5" t="s">
        <v>113</v>
      </c>
      <c r="K76" s="24"/>
      <c r="N76" s="5" t="s">
        <v>113</v>
      </c>
      <c r="O76" s="24"/>
      <c r="R76" s="5" t="s">
        <v>113</v>
      </c>
      <c r="S76" s="24"/>
    </row>
  </sheetData>
  <sheetProtection sheet="1"/>
  <conditionalFormatting sqref="C6">
    <cfRule type="cellIs" dxfId="434" priority="61" operator="greaterThanOrEqual">
      <formula>$C$7</formula>
    </cfRule>
  </conditionalFormatting>
  <conditionalFormatting sqref="C13">
    <cfRule type="cellIs" dxfId="433" priority="59" operator="greaterThanOrEqual">
      <formula>$C$14</formula>
    </cfRule>
  </conditionalFormatting>
  <conditionalFormatting sqref="C17">
    <cfRule type="cellIs" dxfId="432" priority="58" operator="greaterThanOrEqual">
      <formula>C18</formula>
    </cfRule>
  </conditionalFormatting>
  <conditionalFormatting sqref="C24">
    <cfRule type="cellIs" dxfId="431" priority="46" operator="greaterThanOrEqual">
      <formula>C25</formula>
    </cfRule>
  </conditionalFormatting>
  <conditionalFormatting sqref="C31">
    <cfRule type="cellIs" dxfId="430" priority="45" operator="greaterThanOrEqual">
      <formula>C32</formula>
    </cfRule>
  </conditionalFormatting>
  <conditionalFormatting sqref="C35">
    <cfRule type="cellIs" dxfId="429" priority="44" operator="greaterThanOrEqual">
      <formula>C36</formula>
    </cfRule>
  </conditionalFormatting>
  <conditionalFormatting sqref="C42">
    <cfRule type="cellIs" dxfId="428" priority="42" operator="greaterThanOrEqual">
      <formula>C43</formula>
    </cfRule>
  </conditionalFormatting>
  <conditionalFormatting sqref="C46">
    <cfRule type="cellIs" dxfId="427" priority="41" operator="greaterThanOrEqual">
      <formula>C47</formula>
    </cfRule>
  </conditionalFormatting>
  <conditionalFormatting sqref="C53">
    <cfRule type="cellIs" dxfId="426" priority="40" operator="greaterThanOrEqual">
      <formula>C54</formula>
    </cfRule>
  </conditionalFormatting>
  <conditionalFormatting sqref="C60">
    <cfRule type="cellIs" dxfId="425" priority="37" operator="greaterThanOrEqual">
      <formula>C61</formula>
    </cfRule>
  </conditionalFormatting>
  <conditionalFormatting sqref="C67">
    <cfRule type="cellIs" dxfId="424" priority="21" operator="greaterThanOrEqual">
      <formula>C68</formula>
    </cfRule>
  </conditionalFormatting>
  <conditionalFormatting sqref="C74">
    <cfRule type="cellIs" dxfId="423" priority="11" operator="greaterThanOrEqual">
      <formula>C75</formula>
    </cfRule>
  </conditionalFormatting>
  <conditionalFormatting sqref="G6">
    <cfRule type="cellIs" dxfId="422" priority="103" operator="greaterThanOrEqual">
      <formula>G7</formula>
    </cfRule>
  </conditionalFormatting>
  <conditionalFormatting sqref="G13">
    <cfRule type="cellIs" dxfId="421" priority="95" operator="greaterThanOrEqual">
      <formula>G14</formula>
    </cfRule>
  </conditionalFormatting>
  <conditionalFormatting sqref="G17">
    <cfRule type="cellIs" dxfId="420" priority="94" operator="greaterThanOrEqual">
      <formula>G18</formula>
    </cfRule>
  </conditionalFormatting>
  <conditionalFormatting sqref="G24">
    <cfRule type="cellIs" dxfId="419" priority="85" operator="greaterThanOrEqual">
      <formula>G25</formula>
    </cfRule>
  </conditionalFormatting>
  <conditionalFormatting sqref="G31">
    <cfRule type="cellIs" dxfId="418" priority="84" operator="greaterThanOrEqual">
      <formula>G32</formula>
    </cfRule>
  </conditionalFormatting>
  <conditionalFormatting sqref="G35">
    <cfRule type="cellIs" dxfId="417" priority="83" operator="greaterThanOrEqual">
      <formula>G36</formula>
    </cfRule>
  </conditionalFormatting>
  <conditionalFormatting sqref="G42">
    <cfRule type="cellIs" dxfId="416" priority="73" operator="greaterThanOrEqual">
      <formula>G43</formula>
    </cfRule>
  </conditionalFormatting>
  <conditionalFormatting sqref="G46">
    <cfRule type="cellIs" dxfId="415" priority="71" operator="greaterThanOrEqual">
      <formula>G47</formula>
    </cfRule>
  </conditionalFormatting>
  <conditionalFormatting sqref="G53">
    <cfRule type="cellIs" dxfId="414" priority="70" operator="greaterThanOrEqual">
      <formula>G54</formula>
    </cfRule>
  </conditionalFormatting>
  <conditionalFormatting sqref="G60">
    <cfRule type="cellIs" dxfId="413" priority="62" operator="greaterThanOrEqual">
      <formula>G61</formula>
    </cfRule>
  </conditionalFormatting>
  <conditionalFormatting sqref="G67">
    <cfRule type="cellIs" dxfId="412" priority="12" operator="greaterThanOrEqual">
      <formula>G68</formula>
    </cfRule>
  </conditionalFormatting>
  <conditionalFormatting sqref="G74">
    <cfRule type="cellIs" dxfId="411" priority="10" operator="greaterThanOrEqual">
      <formula>G75</formula>
    </cfRule>
  </conditionalFormatting>
  <conditionalFormatting sqref="K6">
    <cfRule type="cellIs" dxfId="410" priority="102" operator="greaterThanOrEqual">
      <formula>K7</formula>
    </cfRule>
  </conditionalFormatting>
  <conditionalFormatting sqref="K13">
    <cfRule type="cellIs" dxfId="409" priority="93" operator="greaterThanOrEqual">
      <formula>K14</formula>
    </cfRule>
  </conditionalFormatting>
  <conditionalFormatting sqref="K17">
    <cfRule type="cellIs" dxfId="408" priority="92" operator="greaterThanOrEqual">
      <formula>K18</formula>
    </cfRule>
  </conditionalFormatting>
  <conditionalFormatting sqref="K24">
    <cfRule type="cellIs" dxfId="407" priority="86" operator="greaterThanOrEqual">
      <formula>K25</formula>
    </cfRule>
  </conditionalFormatting>
  <conditionalFormatting sqref="K31">
    <cfRule type="cellIs" dxfId="406" priority="81" operator="greaterThanOrEqual">
      <formula>K32</formula>
    </cfRule>
  </conditionalFormatting>
  <conditionalFormatting sqref="K35">
    <cfRule type="cellIs" dxfId="405" priority="80" operator="greaterThanOrEqual">
      <formula>K36</formula>
    </cfRule>
  </conditionalFormatting>
  <conditionalFormatting sqref="K42">
    <cfRule type="cellIs" dxfId="404" priority="72" operator="greaterThanOrEqual">
      <formula>K43</formula>
    </cfRule>
  </conditionalFormatting>
  <conditionalFormatting sqref="K46">
    <cfRule type="cellIs" dxfId="403" priority="68" operator="greaterThanOrEqual">
      <formula>K47</formula>
    </cfRule>
  </conditionalFormatting>
  <conditionalFormatting sqref="K53">
    <cfRule type="cellIs" dxfId="402" priority="69" operator="greaterThanOrEqual">
      <formula>K54</formula>
    </cfRule>
  </conditionalFormatting>
  <conditionalFormatting sqref="K60">
    <cfRule type="cellIs" dxfId="401" priority="1" operator="greaterThanOrEqual">
      <formula>K61</formula>
    </cfRule>
  </conditionalFormatting>
  <conditionalFormatting sqref="K67">
    <cfRule type="cellIs" dxfId="400" priority="32" operator="greaterThanOrEqual">
      <formula>K68</formula>
    </cfRule>
  </conditionalFormatting>
  <conditionalFormatting sqref="K74">
    <cfRule type="cellIs" dxfId="399" priority="9" operator="greaterThanOrEqual">
      <formula>K75</formula>
    </cfRule>
  </conditionalFormatting>
  <conditionalFormatting sqref="O6">
    <cfRule type="cellIs" dxfId="398" priority="101" operator="greaterThanOrEqual">
      <formula>O7</formula>
    </cfRule>
  </conditionalFormatting>
  <conditionalFormatting sqref="O13">
    <cfRule type="cellIs" dxfId="397" priority="91" operator="greaterThanOrEqual">
      <formula>O14</formula>
    </cfRule>
  </conditionalFormatting>
  <conditionalFormatting sqref="O17">
    <cfRule type="cellIs" dxfId="396" priority="90" operator="greaterThanOrEqual">
      <formula>O18</formula>
    </cfRule>
  </conditionalFormatting>
  <conditionalFormatting sqref="O24">
    <cfRule type="cellIs" dxfId="395" priority="87" operator="greaterThanOrEqual">
      <formula>O25</formula>
    </cfRule>
  </conditionalFormatting>
  <conditionalFormatting sqref="O31">
    <cfRule type="cellIs" dxfId="394" priority="78" operator="greaterThanOrEqual">
      <formula>O32</formula>
    </cfRule>
  </conditionalFormatting>
  <conditionalFormatting sqref="O35">
    <cfRule type="cellIs" dxfId="393" priority="79" operator="greaterThanOrEqual">
      <formula>O36</formula>
    </cfRule>
  </conditionalFormatting>
  <conditionalFormatting sqref="O42">
    <cfRule type="cellIs" dxfId="392" priority="24" operator="greaterThanOrEqual">
      <formula>O43</formula>
    </cfRule>
  </conditionalFormatting>
  <conditionalFormatting sqref="O46">
    <cfRule type="cellIs" dxfId="391" priority="6" operator="greaterThanOrEqual">
      <formula>O47</formula>
    </cfRule>
  </conditionalFormatting>
  <conditionalFormatting sqref="O53">
    <cfRule type="cellIs" dxfId="390" priority="14" operator="greaterThanOrEqual">
      <formula>O54</formula>
    </cfRule>
  </conditionalFormatting>
  <conditionalFormatting sqref="O60">
    <cfRule type="cellIs" dxfId="389" priority="64" operator="greaterThanOrEqual">
      <formula>O61</formula>
    </cfRule>
  </conditionalFormatting>
  <conditionalFormatting sqref="O67">
    <cfRule type="cellIs" dxfId="388" priority="5" operator="greaterThanOrEqual">
      <formula>O68</formula>
    </cfRule>
  </conditionalFormatting>
  <conditionalFormatting sqref="O74">
    <cfRule type="cellIs" dxfId="387" priority="8" operator="greaterThanOrEqual">
      <formula>O75</formula>
    </cfRule>
  </conditionalFormatting>
  <conditionalFormatting sqref="S6">
    <cfRule type="cellIs" dxfId="386" priority="100" operator="greaterThanOrEqual">
      <formula>S7</formula>
    </cfRule>
  </conditionalFormatting>
  <conditionalFormatting sqref="S13">
    <cfRule type="cellIs" dxfId="385" priority="89" operator="greaterThanOrEqual">
      <formula>S14</formula>
    </cfRule>
  </conditionalFormatting>
  <conditionalFormatting sqref="S17">
    <cfRule type="cellIs" dxfId="384" priority="88" operator="greaterThanOrEqual">
      <formula>S18</formula>
    </cfRule>
  </conditionalFormatting>
  <conditionalFormatting sqref="S24">
    <cfRule type="cellIs" dxfId="383" priority="16" operator="greaterThanOrEqual">
      <formula>S25</formula>
    </cfRule>
  </conditionalFormatting>
  <conditionalFormatting sqref="S31">
    <cfRule type="cellIs" dxfId="382" priority="4" operator="greaterThanOrEqual">
      <formula>S32</formula>
    </cfRule>
  </conditionalFormatting>
  <conditionalFormatting sqref="S35">
    <cfRule type="cellIs" dxfId="381" priority="76" operator="greaterThanOrEqual">
      <formula>S36</formula>
    </cfRule>
  </conditionalFormatting>
  <conditionalFormatting sqref="S42">
    <cfRule type="cellIs" dxfId="380" priority="13" operator="greaterThanOrEqual">
      <formula>S43</formula>
    </cfRule>
  </conditionalFormatting>
  <conditionalFormatting sqref="S46">
    <cfRule type="cellIs" dxfId="379" priority="3" operator="greaterThanOrEqual">
      <formula>S47</formula>
    </cfRule>
  </conditionalFormatting>
  <conditionalFormatting sqref="S60">
    <cfRule type="cellIs" dxfId="378" priority="65" operator="greaterThanOrEqual">
      <formula>S61</formula>
    </cfRule>
  </conditionalFormatting>
  <conditionalFormatting sqref="S67">
    <cfRule type="cellIs" dxfId="377" priority="2" operator="greaterThanOrEqual">
      <formula>S68</formula>
    </cfRule>
  </conditionalFormatting>
  <conditionalFormatting sqref="S74">
    <cfRule type="cellIs" dxfId="376" priority="7" operator="greaterThanOrEqual">
      <formula>S75</formula>
    </cfRule>
  </conditionalFormatting>
  <pageMargins left="0.7" right="0.7" top="0.75" bottom="0.75" header="0.3" footer="0.3"/>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10D6-0694-4F82-9BCE-466C34B0242C}">
  <sheetPr codeName="Sheet5"/>
  <dimension ref="B1:Z76"/>
  <sheetViews>
    <sheetView zoomScale="50" zoomScaleNormal="100" zoomScaleSheetLayoutView="100" workbookViewId="0">
      <selection activeCell="G60" activeCellId="44" sqref="Z76 G6 G10 G17 G24 G28 G35 G39 G46 K46 K39 K35 K28 K24 K17 K10 K6 O6 O10 O17 O24 O28 O35 O39 O46 S39 S35 S28 S24 S17 S10 S6 S53 S60 S67 S74 O74 O67 O60 K60 K67 K74 G74 G67 G60"/>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9.1640625" customWidth="1"/>
    <col min="15" max="15" width="18.5" customWidth="1"/>
    <col min="18" max="18" width="47.1640625" customWidth="1"/>
    <col min="19" max="19" width="13.5" bestFit="1" customWidth="1"/>
  </cols>
  <sheetData>
    <row r="1" spans="2:19" ht="16" x14ac:dyDescent="0.2">
      <c r="B1" s="20" t="s">
        <v>72</v>
      </c>
    </row>
    <row r="2" spans="2:19" x14ac:dyDescent="0.2">
      <c r="E2" s="38"/>
      <c r="F2" s="72"/>
      <c r="G2" s="72"/>
      <c r="J2" s="72"/>
      <c r="N2" s="72"/>
      <c r="O2" s="72"/>
    </row>
    <row r="3" spans="2:19" ht="16" thickBot="1" x14ac:dyDescent="0.25">
      <c r="B3" s="31" t="s">
        <v>38</v>
      </c>
      <c r="C3" s="31"/>
      <c r="F3" s="31" t="s">
        <v>39</v>
      </c>
      <c r="J3" s="31" t="s">
        <v>40</v>
      </c>
      <c r="N3" s="31" t="s">
        <v>70</v>
      </c>
      <c r="R3" s="69" t="s">
        <v>41</v>
      </c>
    </row>
    <row r="4" spans="2:19" ht="48" x14ac:dyDescent="0.2">
      <c r="B4" s="1" t="s">
        <v>87</v>
      </c>
      <c r="C4" s="22" t="s">
        <v>44</v>
      </c>
      <c r="F4" s="1" t="s">
        <v>87</v>
      </c>
      <c r="G4" s="22" t="s">
        <v>44</v>
      </c>
      <c r="J4" s="1" t="s">
        <v>87</v>
      </c>
      <c r="K4" s="22" t="s">
        <v>44</v>
      </c>
      <c r="N4" s="1" t="s">
        <v>87</v>
      </c>
      <c r="O4" s="22" t="s">
        <v>44</v>
      </c>
      <c r="R4" s="1" t="s">
        <v>87</v>
      </c>
      <c r="S4" s="22" t="s">
        <v>44</v>
      </c>
    </row>
    <row r="5" spans="2:19" x14ac:dyDescent="0.2">
      <c r="B5" s="2" t="s">
        <v>88</v>
      </c>
      <c r="C5" s="3">
        <v>1000</v>
      </c>
      <c r="F5" s="2" t="s">
        <v>88</v>
      </c>
      <c r="G5" s="3">
        <v>1000</v>
      </c>
      <c r="J5" s="2" t="s">
        <v>88</v>
      </c>
      <c r="K5" s="3">
        <v>1000</v>
      </c>
      <c r="N5" s="2" t="s">
        <v>88</v>
      </c>
      <c r="O5" s="3">
        <v>1000</v>
      </c>
      <c r="R5" s="2" t="s">
        <v>88</v>
      </c>
      <c r="S5" s="3">
        <v>1000</v>
      </c>
    </row>
    <row r="6" spans="2:19" ht="32" x14ac:dyDescent="0.2">
      <c r="B6" s="4" t="s">
        <v>89</v>
      </c>
      <c r="C6" s="37">
        <f>G6+K6+O6+S6</f>
        <v>0</v>
      </c>
      <c r="F6" s="4" t="s">
        <v>89</v>
      </c>
      <c r="G6" s="36"/>
      <c r="J6" s="4" t="s">
        <v>89</v>
      </c>
      <c r="K6" s="36"/>
      <c r="N6" s="4" t="s">
        <v>89</v>
      </c>
      <c r="O6" s="36"/>
      <c r="R6" s="4" t="s">
        <v>89</v>
      </c>
      <c r="S6" s="36"/>
    </row>
    <row r="7" spans="2:19" ht="16" x14ac:dyDescent="0.2">
      <c r="B7" s="4" t="s">
        <v>90</v>
      </c>
      <c r="C7" s="30">
        <f>G7+K7+O7+S7</f>
        <v>4670000</v>
      </c>
      <c r="F7" s="4" t="s">
        <v>90</v>
      </c>
      <c r="G7" s="55">
        <v>1650000</v>
      </c>
      <c r="J7" s="4" t="s">
        <v>90</v>
      </c>
      <c r="K7" s="55">
        <v>1500000</v>
      </c>
      <c r="N7" s="4" t="s">
        <v>90</v>
      </c>
      <c r="O7" s="55">
        <v>830000</v>
      </c>
      <c r="R7" s="4" t="s">
        <v>90</v>
      </c>
      <c r="S7" s="26">
        <v>690000</v>
      </c>
    </row>
    <row r="8" spans="2:19" ht="16" thickBot="1" x14ac:dyDescent="0.25">
      <c r="B8" s="9" t="s">
        <v>1</v>
      </c>
      <c r="C8" s="25"/>
      <c r="F8" s="9" t="s">
        <v>1</v>
      </c>
      <c r="G8" s="25"/>
      <c r="J8" s="9" t="s">
        <v>1</v>
      </c>
      <c r="K8" s="25"/>
      <c r="N8" s="9" t="s">
        <v>1</v>
      </c>
      <c r="O8" s="25"/>
      <c r="R8" s="9" t="s">
        <v>1</v>
      </c>
      <c r="S8" s="25"/>
    </row>
    <row r="9" spans="2:19" x14ac:dyDescent="0.2">
      <c r="B9" s="7" t="s">
        <v>91</v>
      </c>
      <c r="C9" s="8">
        <v>1000</v>
      </c>
      <c r="F9" s="7" t="s">
        <v>91</v>
      </c>
      <c r="G9" s="8">
        <v>1000</v>
      </c>
      <c r="J9" s="7" t="s">
        <v>91</v>
      </c>
      <c r="K9" s="8">
        <v>1000</v>
      </c>
      <c r="N9" s="7" t="s">
        <v>91</v>
      </c>
      <c r="O9" s="8">
        <v>1000</v>
      </c>
      <c r="R9" s="7" t="s">
        <v>91</v>
      </c>
      <c r="S9" s="8">
        <v>1000</v>
      </c>
    </row>
    <row r="10" spans="2:19" ht="32" x14ac:dyDescent="0.2">
      <c r="B10" s="4" t="s">
        <v>92</v>
      </c>
      <c r="C10" s="37">
        <f>G10+K10+O10+S10</f>
        <v>0</v>
      </c>
      <c r="F10" s="4" t="s">
        <v>92</v>
      </c>
      <c r="G10" s="36"/>
      <c r="J10" s="4" t="s">
        <v>92</v>
      </c>
      <c r="K10" s="36"/>
      <c r="N10" s="4" t="s">
        <v>92</v>
      </c>
      <c r="O10" s="36"/>
      <c r="R10" s="4" t="s">
        <v>92</v>
      </c>
      <c r="S10" s="36"/>
    </row>
    <row r="11" spans="2:19" ht="15" customHeight="1" x14ac:dyDescent="0.2">
      <c r="B11" s="4" t="s">
        <v>93</v>
      </c>
      <c r="C11" s="30">
        <f>G11+K11+O11+S11</f>
        <v>4840000</v>
      </c>
      <c r="F11" s="4" t="s">
        <v>93</v>
      </c>
      <c r="G11" s="55">
        <v>1700000</v>
      </c>
      <c r="J11" s="4" t="s">
        <v>93</v>
      </c>
      <c r="K11" s="55">
        <v>1600000</v>
      </c>
      <c r="N11" s="4" t="s">
        <v>93</v>
      </c>
      <c r="O11" s="55">
        <v>800000</v>
      </c>
      <c r="R11" s="4" t="s">
        <v>93</v>
      </c>
      <c r="S11" s="26">
        <v>740000</v>
      </c>
    </row>
    <row r="12" spans="2:19" ht="16" thickBot="1" x14ac:dyDescent="0.25">
      <c r="B12" s="5" t="s">
        <v>2</v>
      </c>
      <c r="C12" s="24"/>
      <c r="F12" s="5" t="s">
        <v>2</v>
      </c>
      <c r="G12" s="24"/>
      <c r="J12" s="5" t="s">
        <v>2</v>
      </c>
      <c r="K12" s="24"/>
      <c r="N12" s="5" t="s">
        <v>2</v>
      </c>
      <c r="O12" s="24"/>
      <c r="R12" s="5" t="s">
        <v>2</v>
      </c>
      <c r="S12" s="24"/>
    </row>
    <row r="14" spans="2:19" ht="16" thickBot="1" x14ac:dyDescent="0.25"/>
    <row r="15" spans="2:19" ht="48" x14ac:dyDescent="0.2">
      <c r="B15" s="1" t="s">
        <v>48</v>
      </c>
      <c r="C15" s="22" t="s">
        <v>44</v>
      </c>
      <c r="F15" s="1" t="s">
        <v>48</v>
      </c>
      <c r="G15" s="22" t="s">
        <v>44</v>
      </c>
      <c r="J15" s="1" t="s">
        <v>48</v>
      </c>
      <c r="K15" s="22" t="s">
        <v>44</v>
      </c>
      <c r="N15" s="1" t="s">
        <v>48</v>
      </c>
      <c r="O15" s="22" t="s">
        <v>44</v>
      </c>
      <c r="R15" s="1" t="s">
        <v>48</v>
      </c>
      <c r="S15" s="22" t="s">
        <v>44</v>
      </c>
    </row>
    <row r="16" spans="2:19" x14ac:dyDescent="0.2">
      <c r="B16" s="2" t="s">
        <v>49</v>
      </c>
      <c r="C16" s="3">
        <v>1000</v>
      </c>
      <c r="F16" s="2" t="s">
        <v>49</v>
      </c>
      <c r="G16" s="3">
        <v>1000</v>
      </c>
      <c r="J16" s="2" t="s">
        <v>49</v>
      </c>
      <c r="K16" s="3">
        <v>1000</v>
      </c>
      <c r="N16" s="2" t="s">
        <v>49</v>
      </c>
      <c r="O16" s="3">
        <v>1000</v>
      </c>
      <c r="R16" s="2" t="s">
        <v>49</v>
      </c>
      <c r="S16" s="3">
        <v>1000</v>
      </c>
    </row>
    <row r="17" spans="2:19" ht="32" x14ac:dyDescent="0.2">
      <c r="B17" s="4" t="s">
        <v>50</v>
      </c>
      <c r="C17" s="37">
        <f>G17+K17+O17+S17</f>
        <v>0</v>
      </c>
      <c r="F17" s="4" t="s">
        <v>50</v>
      </c>
      <c r="G17" s="36"/>
      <c r="J17" s="4" t="s">
        <v>50</v>
      </c>
      <c r="K17" s="36"/>
      <c r="N17" s="4" t="s">
        <v>50</v>
      </c>
      <c r="O17" s="36"/>
      <c r="R17" s="4" t="s">
        <v>50</v>
      </c>
      <c r="S17" s="36"/>
    </row>
    <row r="18" spans="2:19" ht="16" x14ac:dyDescent="0.2">
      <c r="B18" s="4" t="s">
        <v>51</v>
      </c>
      <c r="C18" s="30">
        <f>G18+K18+O18+S18</f>
        <v>475000</v>
      </c>
      <c r="F18" s="4" t="s">
        <v>51</v>
      </c>
      <c r="G18" s="55">
        <v>100000</v>
      </c>
      <c r="J18" s="4" t="s">
        <v>51</v>
      </c>
      <c r="K18" s="55">
        <v>145000</v>
      </c>
      <c r="N18" s="4" t="s">
        <v>51</v>
      </c>
      <c r="O18" s="55">
        <v>150000</v>
      </c>
      <c r="R18" s="4" t="s">
        <v>51</v>
      </c>
      <c r="S18" s="26">
        <v>80000</v>
      </c>
    </row>
    <row r="19" spans="2:19" ht="16" thickBot="1" x14ac:dyDescent="0.25">
      <c r="B19" s="5" t="s">
        <v>3</v>
      </c>
      <c r="C19" s="24"/>
      <c r="F19" s="5" t="s">
        <v>3</v>
      </c>
      <c r="G19" s="24"/>
      <c r="J19" s="5" t="s">
        <v>3</v>
      </c>
      <c r="K19" s="24"/>
      <c r="N19" s="5" t="s">
        <v>3</v>
      </c>
      <c r="O19" s="24"/>
      <c r="R19" s="5" t="s">
        <v>3</v>
      </c>
      <c r="S19" s="24"/>
    </row>
    <row r="21" spans="2:19" ht="16" thickBot="1" x14ac:dyDescent="0.25"/>
    <row r="22" spans="2:19" ht="48" x14ac:dyDescent="0.2">
      <c r="B22" s="1" t="s">
        <v>52</v>
      </c>
      <c r="C22" s="22" t="s">
        <v>44</v>
      </c>
      <c r="F22" s="1" t="s">
        <v>52</v>
      </c>
      <c r="G22" s="22" t="s">
        <v>44</v>
      </c>
      <c r="J22" s="1" t="s">
        <v>52</v>
      </c>
      <c r="K22" s="22" t="s">
        <v>44</v>
      </c>
      <c r="N22" s="1" t="s">
        <v>52</v>
      </c>
      <c r="O22" s="22" t="s">
        <v>44</v>
      </c>
      <c r="R22" s="1" t="s">
        <v>52</v>
      </c>
      <c r="S22" s="22" t="s">
        <v>44</v>
      </c>
    </row>
    <row r="23" spans="2:19" x14ac:dyDescent="0.2">
      <c r="B23" s="2" t="s">
        <v>94</v>
      </c>
      <c r="C23" s="3">
        <v>1000</v>
      </c>
      <c r="F23" s="2" t="s">
        <v>94</v>
      </c>
      <c r="G23" s="3">
        <v>1000</v>
      </c>
      <c r="J23" s="2" t="s">
        <v>94</v>
      </c>
      <c r="K23" s="3">
        <v>1000</v>
      </c>
      <c r="N23" s="2" t="s">
        <v>94</v>
      </c>
      <c r="O23" s="3">
        <v>1000</v>
      </c>
      <c r="R23" s="2" t="s">
        <v>94</v>
      </c>
      <c r="S23" s="3">
        <v>1000</v>
      </c>
    </row>
    <row r="24" spans="2:19" ht="32" x14ac:dyDescent="0.2">
      <c r="B24" s="4" t="s">
        <v>95</v>
      </c>
      <c r="C24" s="37">
        <f>G24+K24+O24+S24</f>
        <v>0</v>
      </c>
      <c r="F24" s="4" t="s">
        <v>95</v>
      </c>
      <c r="G24" s="36"/>
      <c r="J24" s="4" t="s">
        <v>95</v>
      </c>
      <c r="K24" s="36"/>
      <c r="N24" s="4" t="s">
        <v>95</v>
      </c>
      <c r="O24" s="36"/>
      <c r="R24" s="4" t="s">
        <v>95</v>
      </c>
      <c r="S24" s="36"/>
    </row>
    <row r="25" spans="2:19" ht="15" customHeight="1" x14ac:dyDescent="0.2">
      <c r="B25" s="4" t="s">
        <v>96</v>
      </c>
      <c r="C25" s="30">
        <f>G25+K25+O25+S25</f>
        <v>67200</v>
      </c>
      <c r="F25" s="4" t="s">
        <v>96</v>
      </c>
      <c r="G25" s="55">
        <v>20000</v>
      </c>
      <c r="J25" s="4" t="s">
        <v>96</v>
      </c>
      <c r="K25" s="55">
        <v>24900</v>
      </c>
      <c r="N25" s="4" t="s">
        <v>96</v>
      </c>
      <c r="O25" s="55">
        <v>13000</v>
      </c>
      <c r="R25" s="4" t="s">
        <v>96</v>
      </c>
      <c r="S25" s="26">
        <v>9300</v>
      </c>
    </row>
    <row r="26" spans="2:19" ht="16" thickBot="1" x14ac:dyDescent="0.25">
      <c r="B26" s="5" t="s">
        <v>4</v>
      </c>
      <c r="C26" s="24"/>
      <c r="F26" s="5" t="s">
        <v>4</v>
      </c>
      <c r="G26" s="24"/>
      <c r="J26" s="5" t="s">
        <v>4</v>
      </c>
      <c r="K26" s="24"/>
      <c r="N26" s="5" t="s">
        <v>4</v>
      </c>
      <c r="O26" s="24"/>
      <c r="R26" s="5" t="s">
        <v>4</v>
      </c>
      <c r="S26" s="24"/>
    </row>
    <row r="27" spans="2:19" x14ac:dyDescent="0.2">
      <c r="B27" s="7" t="s">
        <v>53</v>
      </c>
      <c r="C27" s="3">
        <v>1000</v>
      </c>
      <c r="F27" s="7" t="s">
        <v>53</v>
      </c>
      <c r="G27" s="3">
        <v>1000</v>
      </c>
      <c r="J27" s="7" t="s">
        <v>53</v>
      </c>
      <c r="K27" s="3">
        <v>1000</v>
      </c>
      <c r="N27" s="7" t="s">
        <v>53</v>
      </c>
      <c r="O27" s="3">
        <v>1000</v>
      </c>
      <c r="R27" s="7" t="s">
        <v>53</v>
      </c>
      <c r="S27" s="3">
        <v>1000</v>
      </c>
    </row>
    <row r="28" spans="2:19" ht="32" x14ac:dyDescent="0.2">
      <c r="B28" s="4" t="s">
        <v>54</v>
      </c>
      <c r="C28" s="37">
        <f>G28+K28+O28+S28</f>
        <v>0</v>
      </c>
      <c r="F28" s="4" t="s">
        <v>54</v>
      </c>
      <c r="G28" s="36"/>
      <c r="J28" s="4" t="s">
        <v>54</v>
      </c>
      <c r="K28" s="36"/>
      <c r="N28" s="4" t="s">
        <v>54</v>
      </c>
      <c r="O28" s="36"/>
      <c r="R28" s="4" t="s">
        <v>54</v>
      </c>
      <c r="S28" s="36"/>
    </row>
    <row r="29" spans="2:19" ht="16" x14ac:dyDescent="0.2">
      <c r="B29" s="4" t="s">
        <v>55</v>
      </c>
      <c r="C29" s="30">
        <f>G29+K29+O29+S29</f>
        <v>14100</v>
      </c>
      <c r="F29" s="4" t="s">
        <v>55</v>
      </c>
      <c r="G29" s="55">
        <v>4200</v>
      </c>
      <c r="J29" s="4" t="s">
        <v>55</v>
      </c>
      <c r="K29" s="55">
        <v>6400</v>
      </c>
      <c r="N29" s="4" t="s">
        <v>55</v>
      </c>
      <c r="O29" s="55">
        <v>1500</v>
      </c>
      <c r="R29" s="4" t="s">
        <v>55</v>
      </c>
      <c r="S29" s="26">
        <v>2000</v>
      </c>
    </row>
    <row r="30" spans="2:19" ht="16" thickBot="1" x14ac:dyDescent="0.25">
      <c r="B30" s="5" t="s">
        <v>5</v>
      </c>
      <c r="C30" s="24"/>
      <c r="F30" s="5" t="s">
        <v>5</v>
      </c>
      <c r="G30" s="24"/>
      <c r="J30" s="5" t="s">
        <v>5</v>
      </c>
      <c r="K30" s="24"/>
      <c r="N30" s="5" t="s">
        <v>5</v>
      </c>
      <c r="O30" s="24"/>
      <c r="R30" s="5" t="s">
        <v>5</v>
      </c>
      <c r="S30" s="24"/>
    </row>
    <row r="32" spans="2:19" ht="16" thickBot="1" x14ac:dyDescent="0.25"/>
    <row r="33" spans="2:19" ht="48" x14ac:dyDescent="0.2">
      <c r="B33" s="1" t="s">
        <v>97</v>
      </c>
      <c r="C33" s="22" t="s">
        <v>44</v>
      </c>
      <c r="F33" s="1" t="s">
        <v>97</v>
      </c>
      <c r="G33" s="22" t="s">
        <v>44</v>
      </c>
      <c r="J33" s="1" t="s">
        <v>97</v>
      </c>
      <c r="K33" s="22" t="s">
        <v>44</v>
      </c>
      <c r="N33" s="1" t="s">
        <v>97</v>
      </c>
      <c r="O33" s="22" t="s">
        <v>44</v>
      </c>
      <c r="R33" s="1" t="s">
        <v>97</v>
      </c>
      <c r="S33" s="22" t="s">
        <v>44</v>
      </c>
    </row>
    <row r="34" spans="2:19" x14ac:dyDescent="0.2">
      <c r="B34" s="2" t="s">
        <v>98</v>
      </c>
      <c r="C34" s="3">
        <v>1000</v>
      </c>
      <c r="F34" s="2" t="s">
        <v>98</v>
      </c>
      <c r="G34" s="3">
        <v>1000</v>
      </c>
      <c r="J34" s="2" t="s">
        <v>98</v>
      </c>
      <c r="K34" s="3">
        <v>1000</v>
      </c>
      <c r="N34" s="2" t="s">
        <v>98</v>
      </c>
      <c r="O34" s="3">
        <v>1000</v>
      </c>
      <c r="R34" s="2" t="s">
        <v>98</v>
      </c>
      <c r="S34" s="3">
        <v>1000</v>
      </c>
    </row>
    <row r="35" spans="2:19" ht="32" x14ac:dyDescent="0.2">
      <c r="B35" s="4" t="s">
        <v>99</v>
      </c>
      <c r="C35" s="37">
        <f>G35+K35+O35+S35</f>
        <v>0</v>
      </c>
      <c r="F35" s="4" t="s">
        <v>99</v>
      </c>
      <c r="G35" s="36"/>
      <c r="J35" s="4" t="s">
        <v>99</v>
      </c>
      <c r="K35" s="36"/>
      <c r="N35" s="4" t="s">
        <v>99</v>
      </c>
      <c r="O35" s="36"/>
      <c r="R35" s="4" t="s">
        <v>99</v>
      </c>
      <c r="S35" s="36"/>
    </row>
    <row r="36" spans="2:19" ht="16" x14ac:dyDescent="0.2">
      <c r="B36" s="4" t="s">
        <v>100</v>
      </c>
      <c r="C36" s="30">
        <f>G36+K36+O36+S36</f>
        <v>6400000</v>
      </c>
      <c r="F36" s="4" t="s">
        <v>100</v>
      </c>
      <c r="G36" s="55">
        <v>1800000</v>
      </c>
      <c r="J36" s="4" t="s">
        <v>100</v>
      </c>
      <c r="K36" s="55">
        <v>2300000</v>
      </c>
      <c r="N36" s="4" t="s">
        <v>100</v>
      </c>
      <c r="O36" s="55">
        <v>1200000</v>
      </c>
      <c r="R36" s="4" t="s">
        <v>100</v>
      </c>
      <c r="S36" s="30">
        <v>1100000</v>
      </c>
    </row>
    <row r="37" spans="2:19" ht="16" thickBot="1" x14ac:dyDescent="0.25">
      <c r="B37" s="5" t="s">
        <v>6</v>
      </c>
      <c r="C37" s="24"/>
      <c r="F37" s="5" t="s">
        <v>6</v>
      </c>
      <c r="G37" s="24"/>
      <c r="J37" s="5" t="s">
        <v>6</v>
      </c>
      <c r="K37" s="24"/>
      <c r="N37" s="5" t="s">
        <v>6</v>
      </c>
      <c r="O37" s="24"/>
      <c r="R37" s="5" t="s">
        <v>6</v>
      </c>
      <c r="S37" s="24"/>
    </row>
    <row r="38" spans="2:19" x14ac:dyDescent="0.2">
      <c r="B38" s="7" t="s">
        <v>101</v>
      </c>
      <c r="C38" s="3">
        <v>1000</v>
      </c>
      <c r="F38" s="7" t="s">
        <v>101</v>
      </c>
      <c r="G38" s="3">
        <v>1000</v>
      </c>
      <c r="J38" s="7" t="s">
        <v>101</v>
      </c>
      <c r="K38" s="3">
        <v>1000</v>
      </c>
      <c r="N38" s="7" t="s">
        <v>101</v>
      </c>
      <c r="O38" s="3">
        <v>1000</v>
      </c>
      <c r="R38" s="7" t="s">
        <v>101</v>
      </c>
      <c r="S38" s="3">
        <v>1000</v>
      </c>
    </row>
    <row r="39" spans="2:19" ht="32" x14ac:dyDescent="0.2">
      <c r="B39" s="4" t="s">
        <v>102</v>
      </c>
      <c r="C39" s="37">
        <f>K39+G39+O39+S39</f>
        <v>0</v>
      </c>
      <c r="F39" s="4" t="s">
        <v>102</v>
      </c>
      <c r="G39" s="36"/>
      <c r="J39" s="4" t="s">
        <v>102</v>
      </c>
      <c r="K39" s="36"/>
      <c r="N39" s="4" t="s">
        <v>102</v>
      </c>
      <c r="O39" s="36"/>
      <c r="R39" s="4" t="s">
        <v>102</v>
      </c>
      <c r="S39" s="36"/>
    </row>
    <row r="40" spans="2:19" ht="16" x14ac:dyDescent="0.2">
      <c r="B40" s="4" t="s">
        <v>103</v>
      </c>
      <c r="C40" s="30">
        <f>K40+G40+O40+S40</f>
        <v>6400000</v>
      </c>
      <c r="F40" s="4" t="s">
        <v>103</v>
      </c>
      <c r="G40" s="30">
        <v>1250000</v>
      </c>
      <c r="J40" s="4" t="s">
        <v>103</v>
      </c>
      <c r="K40" s="55">
        <v>3000000</v>
      </c>
      <c r="N40" s="4" t="s">
        <v>103</v>
      </c>
      <c r="O40" s="55">
        <v>1150000</v>
      </c>
      <c r="R40" s="4" t="s">
        <v>103</v>
      </c>
      <c r="S40" s="30">
        <v>1000000</v>
      </c>
    </row>
    <row r="41" spans="2:19" ht="16" thickBot="1" x14ac:dyDescent="0.25">
      <c r="B41" s="5" t="s">
        <v>7</v>
      </c>
      <c r="C41" s="24"/>
      <c r="F41" s="5" t="s">
        <v>7</v>
      </c>
      <c r="G41" s="24"/>
      <c r="J41" s="5" t="s">
        <v>7</v>
      </c>
      <c r="K41" s="24"/>
      <c r="N41" s="5" t="s">
        <v>7</v>
      </c>
      <c r="O41" s="24"/>
      <c r="R41" s="5" t="s">
        <v>7</v>
      </c>
      <c r="S41" s="24"/>
    </row>
    <row r="43" spans="2:19" ht="16" thickBot="1" x14ac:dyDescent="0.25">
      <c r="Q43" s="34"/>
    </row>
    <row r="44" spans="2:19" ht="32" x14ac:dyDescent="0.2">
      <c r="B44" s="1" t="s">
        <v>56</v>
      </c>
      <c r="C44" s="22" t="s">
        <v>44</v>
      </c>
      <c r="F44" s="1" t="s">
        <v>56</v>
      </c>
      <c r="G44" s="22" t="s">
        <v>44</v>
      </c>
      <c r="J44" s="1" t="s">
        <v>56</v>
      </c>
      <c r="K44" s="22" t="s">
        <v>44</v>
      </c>
      <c r="N44" s="1" t="s">
        <v>56</v>
      </c>
      <c r="O44" s="22" t="s">
        <v>44</v>
      </c>
      <c r="Q44" s="34"/>
      <c r="R44" s="6"/>
      <c r="S44" s="20"/>
    </row>
    <row r="45" spans="2:19" x14ac:dyDescent="0.2">
      <c r="B45" s="2" t="s">
        <v>120</v>
      </c>
      <c r="C45" s="3">
        <v>1000</v>
      </c>
      <c r="F45" s="2" t="s">
        <v>120</v>
      </c>
      <c r="G45" s="3">
        <v>1000</v>
      </c>
      <c r="J45" s="2" t="s">
        <v>120</v>
      </c>
      <c r="K45" s="3">
        <v>1000</v>
      </c>
      <c r="N45" s="2" t="s">
        <v>120</v>
      </c>
      <c r="O45" s="3">
        <v>1000</v>
      </c>
      <c r="R45" s="41"/>
      <c r="S45" s="42"/>
    </row>
    <row r="46" spans="2:19" ht="32" x14ac:dyDescent="0.2">
      <c r="B46" s="4" t="s">
        <v>119</v>
      </c>
      <c r="C46" s="37">
        <f>K46+G46+O46</f>
        <v>0</v>
      </c>
      <c r="F46" s="4" t="s">
        <v>119</v>
      </c>
      <c r="G46" s="36"/>
      <c r="J46" s="4" t="s">
        <v>119</v>
      </c>
      <c r="K46" s="36"/>
      <c r="N46" s="4" t="s">
        <v>119</v>
      </c>
      <c r="O46" s="36"/>
      <c r="Q46" s="31"/>
      <c r="R46" s="43"/>
      <c r="S46" s="67"/>
    </row>
    <row r="47" spans="2:19" ht="16" x14ac:dyDescent="0.2">
      <c r="B47" s="4" t="s">
        <v>121</v>
      </c>
      <c r="C47" s="30">
        <f>K47+G47+O47</f>
        <v>6000</v>
      </c>
      <c r="F47" s="4" t="s">
        <v>121</v>
      </c>
      <c r="G47" s="55">
        <v>3000</v>
      </c>
      <c r="J47" s="4" t="s">
        <v>121</v>
      </c>
      <c r="K47" s="55">
        <v>1600</v>
      </c>
      <c r="N47" s="4" t="s">
        <v>121</v>
      </c>
      <c r="O47" s="55">
        <v>1400</v>
      </c>
      <c r="R47" s="43"/>
      <c r="S47" s="44"/>
    </row>
    <row r="48" spans="2:19" ht="16" thickBot="1" x14ac:dyDescent="0.25">
      <c r="B48" s="5" t="s">
        <v>8</v>
      </c>
      <c r="C48" s="24"/>
      <c r="F48" s="5" t="s">
        <v>8</v>
      </c>
      <c r="G48" s="24"/>
      <c r="J48" s="5" t="s">
        <v>8</v>
      </c>
      <c r="K48" s="24"/>
      <c r="N48" s="5" t="s">
        <v>8</v>
      </c>
      <c r="O48" s="24"/>
      <c r="Q48" s="34"/>
      <c r="R48" s="41"/>
      <c r="S48" s="41"/>
    </row>
    <row r="50" spans="2:19" ht="16" thickBot="1" x14ac:dyDescent="0.25"/>
    <row r="51" spans="2:19" ht="48" x14ac:dyDescent="0.2">
      <c r="B51" s="1" t="s">
        <v>60</v>
      </c>
      <c r="C51" s="22" t="s">
        <v>44</v>
      </c>
      <c r="F51" s="41"/>
      <c r="G51" s="41"/>
      <c r="J51" s="41"/>
      <c r="K51" s="41"/>
      <c r="N51" s="41"/>
      <c r="O51" s="41"/>
      <c r="R51" s="1" t="s">
        <v>60</v>
      </c>
      <c r="S51" s="22" t="s">
        <v>44</v>
      </c>
    </row>
    <row r="52" spans="2:19" x14ac:dyDescent="0.2">
      <c r="B52" s="2" t="s">
        <v>61</v>
      </c>
      <c r="C52" s="3">
        <v>1000</v>
      </c>
      <c r="F52" s="41"/>
      <c r="G52" s="41"/>
      <c r="J52" s="41"/>
      <c r="K52" s="41"/>
      <c r="N52" s="41"/>
      <c r="O52" s="41"/>
      <c r="R52" s="2" t="s">
        <v>61</v>
      </c>
      <c r="S52" s="3">
        <v>1000</v>
      </c>
    </row>
    <row r="53" spans="2:19" ht="32" x14ac:dyDescent="0.2">
      <c r="B53" s="4" t="s">
        <v>62</v>
      </c>
      <c r="C53" s="37">
        <f>S53</f>
        <v>0</v>
      </c>
      <c r="F53" s="41"/>
      <c r="G53" s="41"/>
      <c r="J53" s="41"/>
      <c r="K53" s="41"/>
      <c r="N53" s="41"/>
      <c r="O53" s="41"/>
      <c r="R53" s="4" t="s">
        <v>62</v>
      </c>
      <c r="S53" s="36"/>
    </row>
    <row r="54" spans="2:19" ht="16" x14ac:dyDescent="0.2">
      <c r="B54" s="4" t="s">
        <v>63</v>
      </c>
      <c r="C54" s="30">
        <f>S54</f>
        <v>192</v>
      </c>
      <c r="F54" s="41"/>
      <c r="G54" s="41"/>
      <c r="J54" s="41"/>
      <c r="K54" s="41"/>
      <c r="N54" s="41"/>
      <c r="O54" s="41"/>
      <c r="R54" s="4" t="s">
        <v>63</v>
      </c>
      <c r="S54" s="30">
        <v>192</v>
      </c>
    </row>
    <row r="55" spans="2:19" ht="16" thickBot="1" x14ac:dyDescent="0.25">
      <c r="B55" s="5" t="s">
        <v>9</v>
      </c>
      <c r="C55" s="24"/>
      <c r="F55" s="41"/>
      <c r="G55" s="41"/>
      <c r="J55" s="41"/>
      <c r="K55" s="41"/>
      <c r="N55" s="41"/>
      <c r="O55" s="41"/>
      <c r="R55" s="5" t="s">
        <v>9</v>
      </c>
      <c r="S55" s="24"/>
    </row>
    <row r="57" spans="2:19" ht="16" thickBot="1" x14ac:dyDescent="0.25"/>
    <row r="58" spans="2:19" ht="48" x14ac:dyDescent="0.2">
      <c r="B58" s="1" t="s">
        <v>64</v>
      </c>
      <c r="C58" s="22" t="s">
        <v>44</v>
      </c>
      <c r="F58" s="1" t="s">
        <v>64</v>
      </c>
      <c r="G58" s="22" t="s">
        <v>44</v>
      </c>
      <c r="J58" s="1" t="s">
        <v>64</v>
      </c>
      <c r="K58" s="22" t="s">
        <v>44</v>
      </c>
      <c r="N58" s="1" t="s">
        <v>64</v>
      </c>
      <c r="O58" s="22" t="s">
        <v>44</v>
      </c>
      <c r="R58" s="1" t="s">
        <v>64</v>
      </c>
      <c r="S58" s="22" t="s">
        <v>44</v>
      </c>
    </row>
    <row r="59" spans="2:19" x14ac:dyDescent="0.2">
      <c r="B59" s="2" t="s">
        <v>65</v>
      </c>
      <c r="C59" s="3">
        <v>1000</v>
      </c>
      <c r="F59" s="2" t="s">
        <v>65</v>
      </c>
      <c r="G59" s="3">
        <v>1000</v>
      </c>
      <c r="J59" s="2" t="s">
        <v>65</v>
      </c>
      <c r="K59" s="3">
        <v>1000</v>
      </c>
      <c r="N59" s="2" t="s">
        <v>65</v>
      </c>
      <c r="O59" s="3">
        <v>1000</v>
      </c>
      <c r="R59" s="2" t="s">
        <v>65</v>
      </c>
      <c r="S59" s="3">
        <v>1000</v>
      </c>
    </row>
    <row r="60" spans="2:19" ht="32" x14ac:dyDescent="0.2">
      <c r="B60" s="4" t="s">
        <v>66</v>
      </c>
      <c r="C60" s="37">
        <f>G60+K60+O60+S60</f>
        <v>0</v>
      </c>
      <c r="F60" s="4" t="s">
        <v>66</v>
      </c>
      <c r="G60" s="36"/>
      <c r="J60" s="4" t="s">
        <v>66</v>
      </c>
      <c r="K60" s="36"/>
      <c r="N60" s="4" t="s">
        <v>66</v>
      </c>
      <c r="O60" s="36"/>
      <c r="R60" s="4" t="s">
        <v>66</v>
      </c>
      <c r="S60" s="36"/>
    </row>
    <row r="61" spans="2:19" ht="15" customHeight="1" x14ac:dyDescent="0.2">
      <c r="B61" s="4" t="s">
        <v>68</v>
      </c>
      <c r="C61" s="30">
        <f>G61+K61+O61+S61</f>
        <v>670000</v>
      </c>
      <c r="F61" s="4" t="s">
        <v>68</v>
      </c>
      <c r="G61" s="55">
        <v>350000</v>
      </c>
      <c r="J61" s="4" t="s">
        <v>68</v>
      </c>
      <c r="K61" s="55">
        <v>185000</v>
      </c>
      <c r="N61" s="4" t="s">
        <v>68</v>
      </c>
      <c r="O61" s="55">
        <v>70000</v>
      </c>
      <c r="R61" s="4" t="s">
        <v>68</v>
      </c>
      <c r="S61" s="30">
        <v>65000</v>
      </c>
    </row>
    <row r="62" spans="2:19" ht="16" thickBot="1" x14ac:dyDescent="0.25">
      <c r="B62" s="5" t="s">
        <v>10</v>
      </c>
      <c r="C62" s="24"/>
      <c r="F62" s="5" t="s">
        <v>10</v>
      </c>
      <c r="G62" s="24"/>
      <c r="J62" s="5" t="s">
        <v>10</v>
      </c>
      <c r="K62" s="24"/>
      <c r="N62" s="5" t="s">
        <v>10</v>
      </c>
      <c r="O62" s="24"/>
      <c r="R62" s="5" t="s">
        <v>10</v>
      </c>
      <c r="S62" s="24"/>
    </row>
    <row r="64" spans="2:19" ht="16" thickBot="1" x14ac:dyDescent="0.25"/>
    <row r="65" spans="2:26" ht="48" x14ac:dyDescent="0.2">
      <c r="B65" s="1" t="s">
        <v>104</v>
      </c>
      <c r="C65" s="22" t="s">
        <v>44</v>
      </c>
      <c r="F65" s="1" t="s">
        <v>104</v>
      </c>
      <c r="G65" s="22" t="s">
        <v>44</v>
      </c>
      <c r="J65" s="1" t="s">
        <v>104</v>
      </c>
      <c r="K65" s="22" t="s">
        <v>44</v>
      </c>
      <c r="N65" s="1" t="s">
        <v>104</v>
      </c>
      <c r="O65" s="22" t="s">
        <v>44</v>
      </c>
      <c r="R65" s="1" t="s">
        <v>104</v>
      </c>
      <c r="S65" s="22" t="s">
        <v>44</v>
      </c>
    </row>
    <row r="66" spans="2:26" x14ac:dyDescent="0.2">
      <c r="B66" s="2" t="s">
        <v>105</v>
      </c>
      <c r="C66" s="3">
        <v>1000</v>
      </c>
      <c r="F66" s="2" t="s">
        <v>105</v>
      </c>
      <c r="G66" s="3">
        <v>1000</v>
      </c>
      <c r="J66" s="2" t="s">
        <v>105</v>
      </c>
      <c r="K66" s="3">
        <v>1000</v>
      </c>
      <c r="N66" s="2" t="s">
        <v>105</v>
      </c>
      <c r="O66" s="3">
        <v>1000</v>
      </c>
      <c r="R66" s="2" t="s">
        <v>105</v>
      </c>
      <c r="S66" s="3">
        <v>1000</v>
      </c>
    </row>
    <row r="67" spans="2:26" ht="32" x14ac:dyDescent="0.2">
      <c r="B67" s="4" t="s">
        <v>106</v>
      </c>
      <c r="C67" s="37">
        <f>K67+G67+O67+S67</f>
        <v>0</v>
      </c>
      <c r="F67" s="4" t="s">
        <v>106</v>
      </c>
      <c r="G67" s="36"/>
      <c r="J67" s="4" t="s">
        <v>106</v>
      </c>
      <c r="K67" s="36"/>
      <c r="N67" s="4" t="s">
        <v>106</v>
      </c>
      <c r="O67" s="36"/>
      <c r="R67" s="4" t="s">
        <v>106</v>
      </c>
      <c r="S67" s="36"/>
    </row>
    <row r="68" spans="2:26" ht="16" x14ac:dyDescent="0.2">
      <c r="B68" s="4" t="s">
        <v>107</v>
      </c>
      <c r="C68" s="30">
        <f>K68+G68+O68+S68</f>
        <v>12700000</v>
      </c>
      <c r="F68" s="4" t="s">
        <v>107</v>
      </c>
      <c r="G68" s="55">
        <v>3500000</v>
      </c>
      <c r="J68" s="4" t="s">
        <v>107</v>
      </c>
      <c r="K68" s="55">
        <v>2000000</v>
      </c>
      <c r="N68" s="4" t="s">
        <v>107</v>
      </c>
      <c r="O68" s="55">
        <v>3700000</v>
      </c>
      <c r="R68" s="4" t="s">
        <v>107</v>
      </c>
      <c r="S68" s="30">
        <v>3500000</v>
      </c>
    </row>
    <row r="69" spans="2:26" ht="16" thickBot="1" x14ac:dyDescent="0.25">
      <c r="B69" s="5" t="s">
        <v>11</v>
      </c>
      <c r="C69" s="24"/>
      <c r="F69" s="5" t="s">
        <v>11</v>
      </c>
      <c r="G69" s="24"/>
      <c r="J69" s="5" t="s">
        <v>11</v>
      </c>
      <c r="K69" s="24"/>
      <c r="N69" s="5" t="s">
        <v>11</v>
      </c>
      <c r="O69" s="24"/>
      <c r="R69" s="5" t="s">
        <v>11</v>
      </c>
      <c r="S69" s="24"/>
    </row>
    <row r="71" spans="2:26" ht="16" thickBot="1" x14ac:dyDescent="0.25"/>
    <row r="72" spans="2:26" ht="48" x14ac:dyDescent="0.2">
      <c r="B72" s="1" t="s">
        <v>109</v>
      </c>
      <c r="C72" s="22" t="s">
        <v>44</v>
      </c>
      <c r="F72" s="1" t="s">
        <v>109</v>
      </c>
      <c r="G72" s="22" t="s">
        <v>44</v>
      </c>
      <c r="J72" s="1" t="s">
        <v>109</v>
      </c>
      <c r="K72" s="22" t="s">
        <v>44</v>
      </c>
      <c r="N72" s="1" t="s">
        <v>109</v>
      </c>
      <c r="O72" s="22" t="s">
        <v>44</v>
      </c>
      <c r="R72" s="1" t="s">
        <v>109</v>
      </c>
      <c r="S72" s="22" t="s">
        <v>44</v>
      </c>
    </row>
    <row r="73" spans="2:26" x14ac:dyDescent="0.2">
      <c r="B73" s="2" t="s">
        <v>110</v>
      </c>
      <c r="C73" s="3">
        <v>1000</v>
      </c>
      <c r="F73" s="2" t="s">
        <v>110</v>
      </c>
      <c r="G73" s="3">
        <v>1000</v>
      </c>
      <c r="J73" s="2" t="s">
        <v>110</v>
      </c>
      <c r="K73" s="3">
        <v>1000</v>
      </c>
      <c r="N73" s="2" t="s">
        <v>110</v>
      </c>
      <c r="O73" s="3">
        <v>1000</v>
      </c>
      <c r="R73" s="2" t="s">
        <v>110</v>
      </c>
      <c r="S73" s="3">
        <v>1000</v>
      </c>
    </row>
    <row r="74" spans="2:26" ht="32" x14ac:dyDescent="0.2">
      <c r="B74" s="4" t="s">
        <v>111</v>
      </c>
      <c r="C74" s="36">
        <f>G74+K74+O74+S74</f>
        <v>0</v>
      </c>
      <c r="F74" s="4" t="s">
        <v>111</v>
      </c>
      <c r="G74" s="36"/>
      <c r="J74" s="4" t="s">
        <v>111</v>
      </c>
      <c r="K74" s="36"/>
      <c r="N74" s="4" t="s">
        <v>111</v>
      </c>
      <c r="O74" s="36"/>
      <c r="R74" s="4" t="s">
        <v>111</v>
      </c>
      <c r="S74" s="36"/>
    </row>
    <row r="75" spans="2:26" ht="16" x14ac:dyDescent="0.2">
      <c r="B75" s="4" t="s">
        <v>112</v>
      </c>
      <c r="C75" s="30">
        <f>G75+K75+O75+S75</f>
        <v>374000</v>
      </c>
      <c r="F75" s="4" t="s">
        <v>112</v>
      </c>
      <c r="G75" s="30">
        <v>110000</v>
      </c>
      <c r="J75" s="4" t="s">
        <v>112</v>
      </c>
      <c r="K75" s="30">
        <v>125000</v>
      </c>
      <c r="N75" s="4" t="s">
        <v>112</v>
      </c>
      <c r="O75" s="30">
        <v>110000</v>
      </c>
      <c r="R75" s="4" t="s">
        <v>112</v>
      </c>
      <c r="S75" s="30">
        <v>29000</v>
      </c>
    </row>
    <row r="76" spans="2:26" ht="16" thickBot="1" x14ac:dyDescent="0.25">
      <c r="B76" s="5" t="s">
        <v>113</v>
      </c>
      <c r="C76" s="24"/>
      <c r="F76" s="5" t="s">
        <v>113</v>
      </c>
      <c r="G76" s="24"/>
      <c r="J76" s="5" t="s">
        <v>113</v>
      </c>
      <c r="K76" s="24"/>
      <c r="N76" s="5" t="s">
        <v>113</v>
      </c>
      <c r="O76" s="24"/>
      <c r="R76" s="5" t="s">
        <v>113</v>
      </c>
      <c r="S76" s="24"/>
      <c r="Z76" s="21"/>
    </row>
  </sheetData>
  <sheetProtection sheet="1"/>
  <conditionalFormatting sqref="C6">
    <cfRule type="cellIs" dxfId="375" priority="42" operator="greaterThanOrEqual">
      <formula>C7</formula>
    </cfRule>
  </conditionalFormatting>
  <conditionalFormatting sqref="C10">
    <cfRule type="cellIs" dxfId="374" priority="41" operator="greaterThanOrEqual">
      <formula>C11</formula>
    </cfRule>
  </conditionalFormatting>
  <conditionalFormatting sqref="C17">
    <cfRule type="cellIs" dxfId="373" priority="40" operator="greaterThanOrEqual">
      <formula>C18</formula>
    </cfRule>
  </conditionalFormatting>
  <conditionalFormatting sqref="C24">
    <cfRule type="cellIs" dxfId="372" priority="39" operator="greaterThanOrEqual">
      <formula>C25</formula>
    </cfRule>
  </conditionalFormatting>
  <conditionalFormatting sqref="C28">
    <cfRule type="cellIs" dxfId="371" priority="38" operator="greaterThanOrEqual">
      <formula>C29</formula>
    </cfRule>
  </conditionalFormatting>
  <conditionalFormatting sqref="C35">
    <cfRule type="cellIs" dxfId="370" priority="36" operator="greaterThanOrEqual">
      <formula>C36</formula>
    </cfRule>
  </conditionalFormatting>
  <conditionalFormatting sqref="C39">
    <cfRule type="cellIs" dxfId="369" priority="35" operator="greaterThanOrEqual">
      <formula>C40</formula>
    </cfRule>
  </conditionalFormatting>
  <conditionalFormatting sqref="C46">
    <cfRule type="cellIs" dxfId="368" priority="25" operator="greaterThanOrEqual">
      <formula>C47</formula>
    </cfRule>
  </conditionalFormatting>
  <conditionalFormatting sqref="C53">
    <cfRule type="cellIs" dxfId="367" priority="1" operator="greaterThanOrEqual">
      <formula>C54</formula>
    </cfRule>
  </conditionalFormatting>
  <conditionalFormatting sqref="C60">
    <cfRule type="cellIs" dxfId="366" priority="34" operator="greaterThanOrEqual">
      <formula>C61</formula>
    </cfRule>
  </conditionalFormatting>
  <conditionalFormatting sqref="C67">
    <cfRule type="cellIs" dxfId="365" priority="33" operator="greaterThanOrEqual">
      <formula>C68</formula>
    </cfRule>
  </conditionalFormatting>
  <conditionalFormatting sqref="C74">
    <cfRule type="cellIs" dxfId="364" priority="17" operator="greaterThanOrEqual">
      <formula>C75</formula>
    </cfRule>
  </conditionalFormatting>
  <conditionalFormatting sqref="G6">
    <cfRule type="cellIs" dxfId="363" priority="95" operator="greaterThanOrEqual">
      <formula>G7</formula>
    </cfRule>
  </conditionalFormatting>
  <conditionalFormatting sqref="G10">
    <cfRule type="cellIs" dxfId="362" priority="93" operator="greaterThanOrEqual">
      <formula>G11</formula>
    </cfRule>
  </conditionalFormatting>
  <conditionalFormatting sqref="G17">
    <cfRule type="cellIs" dxfId="361" priority="91" operator="greaterThanOrEqual">
      <formula>G18</formula>
    </cfRule>
  </conditionalFormatting>
  <conditionalFormatting sqref="G24">
    <cfRule type="cellIs" dxfId="360" priority="89" operator="greaterThanOrEqual">
      <formula>G25</formula>
    </cfRule>
  </conditionalFormatting>
  <conditionalFormatting sqref="G28">
    <cfRule type="cellIs" dxfId="359" priority="88" operator="greaterThanOrEqual">
      <formula>G29</formula>
    </cfRule>
  </conditionalFormatting>
  <conditionalFormatting sqref="G35">
    <cfRule type="cellIs" dxfId="358" priority="85" operator="greaterThanOrEqual">
      <formula>G36</formula>
    </cfRule>
  </conditionalFormatting>
  <conditionalFormatting sqref="G39">
    <cfRule type="cellIs" dxfId="357" priority="23" operator="greaterThanOrEqual">
      <formula>G40</formula>
    </cfRule>
  </conditionalFormatting>
  <conditionalFormatting sqref="G46">
    <cfRule type="cellIs" dxfId="356" priority="22" operator="greaterThanOrEqual">
      <formula>G47</formula>
    </cfRule>
  </conditionalFormatting>
  <conditionalFormatting sqref="G60">
    <cfRule type="cellIs" dxfId="355" priority="76" operator="greaterThanOrEqual">
      <formula>G61</formula>
    </cfRule>
  </conditionalFormatting>
  <conditionalFormatting sqref="G67">
    <cfRule type="cellIs" dxfId="354" priority="21" operator="greaterThanOrEqual">
      <formula>G68</formula>
    </cfRule>
  </conditionalFormatting>
  <conditionalFormatting sqref="G74">
    <cfRule type="cellIs" dxfId="353" priority="20" operator="greaterThanOrEqual">
      <formula>G75</formula>
    </cfRule>
  </conditionalFormatting>
  <conditionalFormatting sqref="K6">
    <cfRule type="cellIs" dxfId="352" priority="94" operator="greaterThanOrEqual">
      <formula>K7</formula>
    </cfRule>
  </conditionalFormatting>
  <conditionalFormatting sqref="K10">
    <cfRule type="cellIs" dxfId="351" priority="92" operator="greaterThanOrEqual">
      <formula>K11</formula>
    </cfRule>
  </conditionalFormatting>
  <conditionalFormatting sqref="K17">
    <cfRule type="cellIs" dxfId="350" priority="90" operator="greaterThanOrEqual">
      <formula>K18</formula>
    </cfRule>
  </conditionalFormatting>
  <conditionalFormatting sqref="K24">
    <cfRule type="cellIs" dxfId="349" priority="87" operator="greaterThanOrEqual">
      <formula>K25</formula>
    </cfRule>
  </conditionalFormatting>
  <conditionalFormatting sqref="K28">
    <cfRule type="cellIs" dxfId="348" priority="86" operator="greaterThanOrEqual">
      <formula>K29</formula>
    </cfRule>
  </conditionalFormatting>
  <conditionalFormatting sqref="K35">
    <cfRule type="cellIs" dxfId="347" priority="82" operator="greaterThanOrEqual">
      <formula>K36</formula>
    </cfRule>
  </conditionalFormatting>
  <conditionalFormatting sqref="K39">
    <cfRule type="cellIs" dxfId="346" priority="81" operator="greaterThanOrEqual">
      <formula>K40</formula>
    </cfRule>
  </conditionalFormatting>
  <conditionalFormatting sqref="K46">
    <cfRule type="cellIs" dxfId="345" priority="26" operator="greaterThanOrEqual">
      <formula>K47</formula>
    </cfRule>
  </conditionalFormatting>
  <conditionalFormatting sqref="K60">
    <cfRule type="cellIs" dxfId="344" priority="77" operator="greaterThanOrEqual">
      <formula>K61</formula>
    </cfRule>
  </conditionalFormatting>
  <conditionalFormatting sqref="K67">
    <cfRule type="cellIs" dxfId="343" priority="55" operator="greaterThanOrEqual">
      <formula>K68</formula>
    </cfRule>
  </conditionalFormatting>
  <conditionalFormatting sqref="K74">
    <cfRule type="cellIs" dxfId="342" priority="19" operator="greaterThanOrEqual">
      <formula>K75</formula>
    </cfRule>
  </conditionalFormatting>
  <conditionalFormatting sqref="O6">
    <cfRule type="cellIs" dxfId="341" priority="52" operator="greaterThanOrEqual">
      <formula>O7</formula>
    </cfRule>
  </conditionalFormatting>
  <conditionalFormatting sqref="O10">
    <cfRule type="cellIs" dxfId="340" priority="51" operator="greaterThanOrEqual">
      <formula>O11</formula>
    </cfRule>
  </conditionalFormatting>
  <conditionalFormatting sqref="O17">
    <cfRule type="cellIs" dxfId="339" priority="50" operator="greaterThanOrEqual">
      <formula>O18</formula>
    </cfRule>
  </conditionalFormatting>
  <conditionalFormatting sqref="O24">
    <cfRule type="cellIs" dxfId="338" priority="48" operator="greaterThanOrEqual">
      <formula>O25</formula>
    </cfRule>
  </conditionalFormatting>
  <conditionalFormatting sqref="O28">
    <cfRule type="cellIs" dxfId="337" priority="49" operator="greaterThanOrEqual">
      <formula>O29</formula>
    </cfRule>
  </conditionalFormatting>
  <conditionalFormatting sqref="O35">
    <cfRule type="cellIs" dxfId="336" priority="44" operator="greaterThanOrEqual">
      <formula>O36</formula>
    </cfRule>
  </conditionalFormatting>
  <conditionalFormatting sqref="O39">
    <cfRule type="cellIs" dxfId="335" priority="16" operator="greaterThanOrEqual">
      <formula>O40</formula>
    </cfRule>
  </conditionalFormatting>
  <conditionalFormatting sqref="O46">
    <cfRule type="cellIs" dxfId="334" priority="15" operator="greaterThanOrEqual">
      <formula>O47</formula>
    </cfRule>
  </conditionalFormatting>
  <conditionalFormatting sqref="O60">
    <cfRule type="cellIs" dxfId="333" priority="46" operator="greaterThanOrEqual">
      <formula>O61</formula>
    </cfRule>
  </conditionalFormatting>
  <conditionalFormatting sqref="O67">
    <cfRule type="cellIs" dxfId="332" priority="14" operator="greaterThanOrEqual">
      <formula>O68</formula>
    </cfRule>
  </conditionalFormatting>
  <conditionalFormatting sqref="O74">
    <cfRule type="cellIs" dxfId="331" priority="18" operator="greaterThanOrEqual">
      <formula>O75</formula>
    </cfRule>
  </conditionalFormatting>
  <conditionalFormatting sqref="S6">
    <cfRule type="cellIs" dxfId="330" priority="7" operator="greaterThanOrEqual">
      <formula>S7</formula>
    </cfRule>
  </conditionalFormatting>
  <conditionalFormatting sqref="S10">
    <cfRule type="cellIs" dxfId="329" priority="8" operator="greaterThanOrEqual">
      <formula>S11</formula>
    </cfRule>
  </conditionalFormatting>
  <conditionalFormatting sqref="S17">
    <cfRule type="cellIs" dxfId="328" priority="13" operator="greaterThanOrEqual">
      <formula>S18</formula>
    </cfRule>
  </conditionalFormatting>
  <conditionalFormatting sqref="S24">
    <cfRule type="cellIs" dxfId="327" priority="12" operator="greaterThanOrEqual">
      <formula>S25</formula>
    </cfRule>
  </conditionalFormatting>
  <conditionalFormatting sqref="S28">
    <cfRule type="cellIs" dxfId="326" priority="11" operator="greaterThanOrEqual">
      <formula>S29</formula>
    </cfRule>
  </conditionalFormatting>
  <conditionalFormatting sqref="S35">
    <cfRule type="cellIs" dxfId="325" priority="6" operator="greaterThanOrEqual">
      <formula>S36</formula>
    </cfRule>
  </conditionalFormatting>
  <conditionalFormatting sqref="S39">
    <cfRule type="cellIs" dxfId="324" priority="3" operator="greaterThanOrEqual">
      <formula>S40</formula>
    </cfRule>
  </conditionalFormatting>
  <conditionalFormatting sqref="S46">
    <cfRule type="cellIs" dxfId="323" priority="10" operator="greaterThanOrEqual">
      <formula>S47</formula>
    </cfRule>
  </conditionalFormatting>
  <conditionalFormatting sqref="S53">
    <cfRule type="cellIs" dxfId="322" priority="2" operator="greaterThanOrEqual">
      <formula>S54</formula>
    </cfRule>
  </conditionalFormatting>
  <conditionalFormatting sqref="S60">
    <cfRule type="cellIs" dxfId="321" priority="9" operator="greaterThanOrEqual">
      <formula>S61</formula>
    </cfRule>
  </conditionalFormatting>
  <conditionalFormatting sqref="S67">
    <cfRule type="cellIs" dxfId="320" priority="5" operator="greaterThanOrEqual">
      <formula>S68</formula>
    </cfRule>
  </conditionalFormatting>
  <conditionalFormatting sqref="S74">
    <cfRule type="cellIs" dxfId="319" priority="4" operator="greaterThanOrEqual">
      <formula>S75</formula>
    </cfRule>
  </conditionalFormatting>
  <pageMargins left="0.7" right="0.7" top="0.75" bottom="0.75" header="0.3" footer="0.3"/>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4A862-5E4B-4D37-AF6B-4DF536095E46}">
  <sheetPr codeName="Sheet6"/>
  <dimension ref="B1:Y82"/>
  <sheetViews>
    <sheetView topLeftCell="A32" zoomScale="50" zoomScaleNormal="100" zoomScaleSheetLayoutView="100" workbookViewId="0">
      <selection activeCell="G79" sqref="G79"/>
    </sheetView>
  </sheetViews>
  <sheetFormatPr baseColWidth="10" defaultColWidth="9.1640625" defaultRowHeight="15" x14ac:dyDescent="0.2"/>
  <cols>
    <col min="2" max="2" width="49.1640625" customWidth="1"/>
    <col min="3" max="3" width="18.5" customWidth="1"/>
    <col min="6" max="6" width="49.1640625" customWidth="1"/>
    <col min="7" max="7" width="18.5" customWidth="1"/>
    <col min="10" max="10" width="47.1640625" customWidth="1"/>
    <col min="11" max="11" width="13.5" bestFit="1" customWidth="1"/>
    <col min="14" max="14" width="47.1640625" customWidth="1"/>
    <col min="15" max="15" width="13.5" bestFit="1" customWidth="1"/>
  </cols>
  <sheetData>
    <row r="1" spans="2:15" ht="16" x14ac:dyDescent="0.2">
      <c r="B1" s="20" t="s">
        <v>73</v>
      </c>
    </row>
    <row r="2" spans="2:15" x14ac:dyDescent="0.2">
      <c r="F2" s="72"/>
      <c r="G2" s="72"/>
      <c r="J2" s="72"/>
    </row>
    <row r="3" spans="2:15" ht="16" thickBot="1" x14ac:dyDescent="0.25">
      <c r="B3" s="31" t="s">
        <v>38</v>
      </c>
      <c r="C3" s="31"/>
      <c r="F3" s="31" t="s">
        <v>40</v>
      </c>
      <c r="J3" s="31" t="s">
        <v>115</v>
      </c>
      <c r="N3" s="31" t="s">
        <v>41</v>
      </c>
    </row>
    <row r="4" spans="2:15" ht="32" x14ac:dyDescent="0.2">
      <c r="B4" s="1" t="s">
        <v>43</v>
      </c>
      <c r="C4" s="22" t="s">
        <v>44</v>
      </c>
      <c r="F4" s="41"/>
      <c r="G4" s="41"/>
      <c r="J4" s="6"/>
      <c r="K4" s="20"/>
      <c r="N4" s="41"/>
      <c r="O4" s="41"/>
    </row>
    <row r="5" spans="2:15" x14ac:dyDescent="0.2">
      <c r="B5" s="2" t="s">
        <v>45</v>
      </c>
      <c r="C5" s="3">
        <v>1000</v>
      </c>
      <c r="F5" s="41"/>
      <c r="G5" s="41"/>
      <c r="J5" s="41"/>
      <c r="K5" s="42"/>
      <c r="N5" s="41"/>
      <c r="O5" s="41"/>
    </row>
    <row r="6" spans="2:15" ht="32" x14ac:dyDescent="0.2">
      <c r="B6" s="4" t="s">
        <v>46</v>
      </c>
      <c r="C6" s="36"/>
      <c r="F6" s="41"/>
      <c r="G6" s="41"/>
      <c r="J6" s="43"/>
      <c r="K6" s="67"/>
      <c r="N6" s="41"/>
      <c r="O6" s="41"/>
    </row>
    <row r="7" spans="2:15" ht="16" x14ac:dyDescent="0.2">
      <c r="B7" s="4" t="s">
        <v>47</v>
      </c>
      <c r="C7" s="23">
        <f>K7</f>
        <v>0</v>
      </c>
      <c r="F7" s="41"/>
      <c r="G7" s="41"/>
      <c r="J7" s="43"/>
      <c r="K7" s="41"/>
      <c r="N7" s="41"/>
      <c r="O7" s="41"/>
    </row>
    <row r="8" spans="2:15" ht="16" thickBot="1" x14ac:dyDescent="0.25">
      <c r="B8" s="5" t="s">
        <v>83</v>
      </c>
      <c r="C8" s="24"/>
      <c r="F8" s="41"/>
      <c r="G8" s="41"/>
      <c r="J8" s="41"/>
      <c r="K8" s="41"/>
      <c r="N8" s="41"/>
      <c r="O8" s="41"/>
    </row>
    <row r="10" spans="2:15" ht="16" thickBot="1" x14ac:dyDescent="0.25"/>
    <row r="11" spans="2:15" ht="48" x14ac:dyDescent="0.2">
      <c r="B11" s="1" t="s">
        <v>87</v>
      </c>
      <c r="C11" s="22" t="s">
        <v>44</v>
      </c>
      <c r="F11" s="1" t="s">
        <v>87</v>
      </c>
      <c r="G11" s="22" t="s">
        <v>44</v>
      </c>
      <c r="J11" s="1" t="s">
        <v>87</v>
      </c>
      <c r="K11" s="22" t="s">
        <v>44</v>
      </c>
      <c r="N11" s="1" t="s">
        <v>87</v>
      </c>
      <c r="O11" s="22" t="s">
        <v>44</v>
      </c>
    </row>
    <row r="12" spans="2:15" x14ac:dyDescent="0.2">
      <c r="B12" s="2" t="s">
        <v>88</v>
      </c>
      <c r="C12" s="3">
        <v>1000</v>
      </c>
      <c r="F12" s="2" t="s">
        <v>88</v>
      </c>
      <c r="G12" s="3">
        <v>1000</v>
      </c>
      <c r="J12" s="2" t="s">
        <v>88</v>
      </c>
      <c r="K12" s="3">
        <v>1000</v>
      </c>
      <c r="N12" s="2" t="s">
        <v>88</v>
      </c>
      <c r="O12" s="3">
        <v>1000</v>
      </c>
    </row>
    <row r="13" spans="2:15" ht="32" x14ac:dyDescent="0.2">
      <c r="B13" s="4" t="s">
        <v>89</v>
      </c>
      <c r="C13" s="37">
        <f>+G13+K13+O13</f>
        <v>0</v>
      </c>
      <c r="F13" s="4" t="s">
        <v>89</v>
      </c>
      <c r="G13" s="36"/>
      <c r="J13" s="4" t="s">
        <v>89</v>
      </c>
      <c r="K13" s="36"/>
      <c r="N13" s="4" t="s">
        <v>89</v>
      </c>
      <c r="O13" s="36"/>
    </row>
    <row r="14" spans="2:15" ht="15" customHeight="1" x14ac:dyDescent="0.2">
      <c r="B14" s="4" t="s">
        <v>90</v>
      </c>
      <c r="C14" s="26">
        <f>+G14+K14+O14</f>
        <v>2030000</v>
      </c>
      <c r="F14" s="4" t="s">
        <v>90</v>
      </c>
      <c r="G14" s="55">
        <v>790000</v>
      </c>
      <c r="J14" s="4" t="s">
        <v>90</v>
      </c>
      <c r="K14" s="26">
        <v>550000</v>
      </c>
      <c r="N14" s="4" t="s">
        <v>90</v>
      </c>
      <c r="O14" s="26">
        <v>690000</v>
      </c>
    </row>
    <row r="15" spans="2:15" ht="16" thickBot="1" x14ac:dyDescent="0.25">
      <c r="B15" s="9" t="s">
        <v>1</v>
      </c>
      <c r="C15" s="25"/>
      <c r="F15" s="9" t="s">
        <v>1</v>
      </c>
      <c r="G15" s="25"/>
      <c r="J15" s="9" t="s">
        <v>1</v>
      </c>
      <c r="K15" s="25"/>
      <c r="N15" s="9" t="s">
        <v>1</v>
      </c>
      <c r="O15" s="25"/>
    </row>
    <row r="16" spans="2:15" x14ac:dyDescent="0.2">
      <c r="B16" s="7" t="s">
        <v>91</v>
      </c>
      <c r="C16" s="8">
        <v>1000</v>
      </c>
      <c r="F16" s="7" t="s">
        <v>91</v>
      </c>
      <c r="G16" s="8">
        <v>1000</v>
      </c>
      <c r="J16" s="7" t="s">
        <v>91</v>
      </c>
      <c r="K16" s="8">
        <v>1000</v>
      </c>
      <c r="N16" s="7" t="s">
        <v>91</v>
      </c>
      <c r="O16" s="8">
        <v>1000</v>
      </c>
    </row>
    <row r="17" spans="2:25" ht="32" x14ac:dyDescent="0.2">
      <c r="B17" s="4" t="s">
        <v>92</v>
      </c>
      <c r="C17" s="37">
        <f>+G17+K17+O17</f>
        <v>0</v>
      </c>
      <c r="F17" s="4" t="s">
        <v>92</v>
      </c>
      <c r="G17" s="36"/>
      <c r="J17" s="4" t="s">
        <v>92</v>
      </c>
      <c r="K17" s="36"/>
      <c r="N17" s="4" t="s">
        <v>92</v>
      </c>
      <c r="O17" s="36"/>
    </row>
    <row r="18" spans="2:25" ht="15" customHeight="1" x14ac:dyDescent="0.2">
      <c r="B18" s="4" t="s">
        <v>93</v>
      </c>
      <c r="C18" s="26">
        <f>+G18+K18+O18</f>
        <v>2430000</v>
      </c>
      <c r="F18" s="4" t="s">
        <v>93</v>
      </c>
      <c r="G18" s="55">
        <v>890000</v>
      </c>
      <c r="J18" s="4" t="s">
        <v>93</v>
      </c>
      <c r="K18" s="26">
        <v>800000</v>
      </c>
      <c r="N18" s="4" t="s">
        <v>93</v>
      </c>
      <c r="O18" s="26">
        <v>740000</v>
      </c>
      <c r="Y18" s="21"/>
    </row>
    <row r="19" spans="2:25" ht="16" thickBot="1" x14ac:dyDescent="0.25">
      <c r="B19" s="5" t="s">
        <v>2</v>
      </c>
      <c r="C19" s="24"/>
      <c r="F19" s="5" t="s">
        <v>2</v>
      </c>
      <c r="G19" s="24"/>
      <c r="J19" s="5" t="s">
        <v>2</v>
      </c>
      <c r="K19" s="24"/>
      <c r="N19" s="5" t="s">
        <v>2</v>
      </c>
      <c r="O19" s="24"/>
    </row>
    <row r="21" spans="2:25" ht="16" thickBot="1" x14ac:dyDescent="0.25"/>
    <row r="22" spans="2:25" ht="48" x14ac:dyDescent="0.2">
      <c r="B22" s="1" t="s">
        <v>48</v>
      </c>
      <c r="C22" s="22" t="s">
        <v>44</v>
      </c>
      <c r="F22" s="1" t="s">
        <v>48</v>
      </c>
      <c r="G22" s="22" t="s">
        <v>44</v>
      </c>
      <c r="J22" s="1" t="s">
        <v>48</v>
      </c>
      <c r="K22" s="22" t="s">
        <v>44</v>
      </c>
      <c r="N22" s="1" t="s">
        <v>48</v>
      </c>
      <c r="O22" s="22" t="s">
        <v>44</v>
      </c>
    </row>
    <row r="23" spans="2:25" x14ac:dyDescent="0.2">
      <c r="B23" s="2" t="s">
        <v>49</v>
      </c>
      <c r="C23" s="3">
        <v>1000</v>
      </c>
      <c r="F23" s="2" t="s">
        <v>49</v>
      </c>
      <c r="G23" s="3">
        <v>1000</v>
      </c>
      <c r="J23" s="2" t="s">
        <v>49</v>
      </c>
      <c r="K23" s="3">
        <v>1000</v>
      </c>
      <c r="N23" s="2" t="s">
        <v>49</v>
      </c>
      <c r="O23" s="3">
        <v>1000</v>
      </c>
    </row>
    <row r="24" spans="2:25" ht="32" x14ac:dyDescent="0.2">
      <c r="B24" s="4" t="s">
        <v>50</v>
      </c>
      <c r="C24" s="37">
        <f>+G24+K24+O24</f>
        <v>0</v>
      </c>
      <c r="F24" s="4" t="s">
        <v>50</v>
      </c>
      <c r="G24" s="36"/>
      <c r="J24" s="4" t="s">
        <v>50</v>
      </c>
      <c r="K24" s="36"/>
      <c r="N24" s="4" t="s">
        <v>50</v>
      </c>
      <c r="O24" s="36"/>
    </row>
    <row r="25" spans="2:25" ht="16" x14ac:dyDescent="0.2">
      <c r="B25" s="4" t="s">
        <v>51</v>
      </c>
      <c r="C25" s="26">
        <f>+G25+K25+O25</f>
        <v>420000</v>
      </c>
      <c r="F25" s="4" t="s">
        <v>51</v>
      </c>
      <c r="G25" s="55">
        <v>190000</v>
      </c>
      <c r="J25" s="4" t="s">
        <v>51</v>
      </c>
      <c r="K25" s="26">
        <v>150000</v>
      </c>
      <c r="N25" s="4" t="s">
        <v>51</v>
      </c>
      <c r="O25" s="26">
        <v>80000</v>
      </c>
    </row>
    <row r="26" spans="2:25" ht="16" thickBot="1" x14ac:dyDescent="0.25">
      <c r="B26" s="5" t="s">
        <v>3</v>
      </c>
      <c r="C26" s="24"/>
      <c r="F26" s="5" t="s">
        <v>3</v>
      </c>
      <c r="G26" s="24"/>
      <c r="J26" s="5" t="s">
        <v>3</v>
      </c>
      <c r="K26" s="24"/>
      <c r="N26" s="5" t="s">
        <v>3</v>
      </c>
      <c r="O26" s="24"/>
    </row>
    <row r="28" spans="2:25" ht="16" thickBot="1" x14ac:dyDescent="0.25"/>
    <row r="29" spans="2:25" ht="48" x14ac:dyDescent="0.2">
      <c r="B29" s="1" t="s">
        <v>52</v>
      </c>
      <c r="C29" s="22" t="s">
        <v>44</v>
      </c>
      <c r="F29" s="1" t="s">
        <v>52</v>
      </c>
      <c r="G29" s="22" t="s">
        <v>44</v>
      </c>
      <c r="J29" s="1" t="s">
        <v>52</v>
      </c>
      <c r="K29" s="22" t="s">
        <v>44</v>
      </c>
      <c r="N29" s="1" t="s">
        <v>52</v>
      </c>
      <c r="O29" s="22" t="s">
        <v>44</v>
      </c>
    </row>
    <row r="30" spans="2:25" x14ac:dyDescent="0.2">
      <c r="B30" s="2" t="s">
        <v>94</v>
      </c>
      <c r="C30" s="3">
        <v>1000</v>
      </c>
      <c r="F30" s="2" t="s">
        <v>94</v>
      </c>
      <c r="G30" s="3">
        <v>1000</v>
      </c>
      <c r="J30" s="2" t="s">
        <v>94</v>
      </c>
      <c r="K30" s="3">
        <v>1000</v>
      </c>
      <c r="N30" s="2" t="s">
        <v>94</v>
      </c>
      <c r="O30" s="3">
        <v>1000</v>
      </c>
    </row>
    <row r="31" spans="2:25" ht="32" x14ac:dyDescent="0.2">
      <c r="B31" s="4" t="s">
        <v>95</v>
      </c>
      <c r="C31" s="37">
        <f>+G31+K31+O31</f>
        <v>0</v>
      </c>
      <c r="F31" s="4" t="s">
        <v>95</v>
      </c>
      <c r="G31" s="36"/>
      <c r="J31" s="4" t="s">
        <v>95</v>
      </c>
      <c r="K31" s="36"/>
      <c r="N31" s="4" t="s">
        <v>95</v>
      </c>
      <c r="O31" s="36"/>
    </row>
    <row r="32" spans="2:25" ht="15" customHeight="1" x14ac:dyDescent="0.2">
      <c r="B32" s="4" t="s">
        <v>96</v>
      </c>
      <c r="C32" s="26">
        <f>+G32+K32+O32</f>
        <v>31600</v>
      </c>
      <c r="F32" s="4" t="s">
        <v>96</v>
      </c>
      <c r="G32" s="55">
        <v>9300</v>
      </c>
      <c r="J32" s="4" t="s">
        <v>96</v>
      </c>
      <c r="K32" s="26">
        <v>13000</v>
      </c>
      <c r="N32" s="4" t="s">
        <v>96</v>
      </c>
      <c r="O32" s="26">
        <v>9300</v>
      </c>
    </row>
    <row r="33" spans="2:15" ht="16" thickBot="1" x14ac:dyDescent="0.25">
      <c r="B33" s="5" t="s">
        <v>4</v>
      </c>
      <c r="C33" s="24"/>
      <c r="F33" s="5" t="s">
        <v>4</v>
      </c>
      <c r="G33" s="24"/>
      <c r="J33" s="5" t="s">
        <v>4</v>
      </c>
      <c r="K33" s="24"/>
      <c r="N33" s="5" t="s">
        <v>4</v>
      </c>
      <c r="O33" s="24"/>
    </row>
    <row r="34" spans="2:15" x14ac:dyDescent="0.2">
      <c r="B34" s="7" t="s">
        <v>53</v>
      </c>
      <c r="C34" s="3">
        <v>1000</v>
      </c>
      <c r="F34" s="7" t="s">
        <v>53</v>
      </c>
      <c r="G34" s="3">
        <v>1000</v>
      </c>
      <c r="J34" s="7" t="s">
        <v>53</v>
      </c>
      <c r="K34" s="3">
        <v>1000</v>
      </c>
      <c r="N34" s="7" t="s">
        <v>53</v>
      </c>
      <c r="O34" s="3">
        <v>1000</v>
      </c>
    </row>
    <row r="35" spans="2:15" ht="32" x14ac:dyDescent="0.2">
      <c r="B35" s="4" t="s">
        <v>54</v>
      </c>
      <c r="C35" s="37">
        <f>+G35+K35+O35</f>
        <v>0</v>
      </c>
      <c r="F35" s="4" t="s">
        <v>54</v>
      </c>
      <c r="G35" s="36"/>
      <c r="J35" s="4" t="s">
        <v>54</v>
      </c>
      <c r="K35" s="36"/>
      <c r="N35" s="4" t="s">
        <v>54</v>
      </c>
      <c r="O35" s="36"/>
    </row>
    <row r="36" spans="2:15" ht="16" x14ac:dyDescent="0.2">
      <c r="B36" s="4" t="s">
        <v>55</v>
      </c>
      <c r="C36" s="26">
        <f>+G36+K36+O36</f>
        <v>7000</v>
      </c>
      <c r="F36" s="4" t="s">
        <v>55</v>
      </c>
      <c r="G36" s="55">
        <v>3500</v>
      </c>
      <c r="J36" s="4" t="s">
        <v>55</v>
      </c>
      <c r="K36" s="26">
        <v>1500</v>
      </c>
      <c r="N36" s="4" t="s">
        <v>55</v>
      </c>
      <c r="O36" s="26">
        <v>2000</v>
      </c>
    </row>
    <row r="37" spans="2:15" ht="16" thickBot="1" x14ac:dyDescent="0.25">
      <c r="B37" s="5" t="s">
        <v>5</v>
      </c>
      <c r="C37" s="24"/>
      <c r="F37" s="5" t="s">
        <v>5</v>
      </c>
      <c r="G37" s="24"/>
      <c r="J37" s="5" t="s">
        <v>5</v>
      </c>
      <c r="K37" s="24"/>
      <c r="N37" s="5" t="s">
        <v>5</v>
      </c>
      <c r="O37" s="24"/>
    </row>
    <row r="39" spans="2:15" ht="16" thickBot="1" x14ac:dyDescent="0.25"/>
    <row r="40" spans="2:15" ht="48" x14ac:dyDescent="0.2">
      <c r="B40" s="1" t="s">
        <v>97</v>
      </c>
      <c r="C40" s="22" t="s">
        <v>44</v>
      </c>
      <c r="F40" s="1" t="s">
        <v>97</v>
      </c>
      <c r="G40" s="22" t="s">
        <v>44</v>
      </c>
      <c r="J40" s="1" t="s">
        <v>97</v>
      </c>
      <c r="K40" s="22" t="s">
        <v>44</v>
      </c>
      <c r="N40" s="1" t="s">
        <v>97</v>
      </c>
      <c r="O40" s="22" t="s">
        <v>44</v>
      </c>
    </row>
    <row r="41" spans="2:15" x14ac:dyDescent="0.2">
      <c r="B41" s="2" t="s">
        <v>98</v>
      </c>
      <c r="C41" s="3">
        <v>1000</v>
      </c>
      <c r="F41" s="2" t="s">
        <v>98</v>
      </c>
      <c r="G41" s="3">
        <v>1000</v>
      </c>
      <c r="J41" s="2" t="s">
        <v>98</v>
      </c>
      <c r="K41" s="3">
        <v>1000</v>
      </c>
      <c r="N41" s="2" t="s">
        <v>98</v>
      </c>
      <c r="O41" s="3">
        <v>1000</v>
      </c>
    </row>
    <row r="42" spans="2:15" ht="32" x14ac:dyDescent="0.2">
      <c r="B42" s="4" t="s">
        <v>99</v>
      </c>
      <c r="C42" s="37">
        <f>+G42+K42+O42</f>
        <v>0</v>
      </c>
      <c r="F42" s="4" t="s">
        <v>99</v>
      </c>
      <c r="G42" s="36"/>
      <c r="J42" s="4" t="s">
        <v>99</v>
      </c>
      <c r="K42" s="36"/>
      <c r="N42" s="4" t="s">
        <v>99</v>
      </c>
      <c r="O42" s="36"/>
    </row>
    <row r="43" spans="2:15" ht="16" x14ac:dyDescent="0.2">
      <c r="B43" s="4" t="s">
        <v>100</v>
      </c>
      <c r="C43" s="26">
        <f>+G43+K43+O43</f>
        <v>4050000</v>
      </c>
      <c r="F43" s="4" t="s">
        <v>100</v>
      </c>
      <c r="G43" s="55">
        <v>1750000</v>
      </c>
      <c r="J43" s="4" t="s">
        <v>100</v>
      </c>
      <c r="K43" s="30">
        <v>1200000</v>
      </c>
      <c r="N43" s="4" t="s">
        <v>100</v>
      </c>
      <c r="O43" s="30">
        <v>1100000</v>
      </c>
    </row>
    <row r="44" spans="2:15" ht="16" thickBot="1" x14ac:dyDescent="0.25">
      <c r="B44" s="5" t="s">
        <v>6</v>
      </c>
      <c r="C44" s="24"/>
      <c r="F44" s="5" t="s">
        <v>6</v>
      </c>
      <c r="G44" s="24"/>
      <c r="J44" s="5" t="s">
        <v>6</v>
      </c>
      <c r="K44" s="24"/>
      <c r="N44" s="5" t="s">
        <v>6</v>
      </c>
      <c r="O44" s="24"/>
    </row>
    <row r="45" spans="2:15" x14ac:dyDescent="0.2">
      <c r="B45" s="7" t="s">
        <v>101</v>
      </c>
      <c r="C45" s="3">
        <v>1000</v>
      </c>
      <c r="F45" s="7" t="s">
        <v>101</v>
      </c>
      <c r="G45" s="3">
        <v>1000</v>
      </c>
      <c r="J45" s="7" t="s">
        <v>101</v>
      </c>
      <c r="K45" s="3">
        <v>1000</v>
      </c>
      <c r="N45" s="7" t="s">
        <v>101</v>
      </c>
      <c r="O45" s="3">
        <v>1000</v>
      </c>
    </row>
    <row r="46" spans="2:15" ht="32" x14ac:dyDescent="0.2">
      <c r="B46" s="4" t="s">
        <v>102</v>
      </c>
      <c r="C46" s="37">
        <f>+G46+K46+O46</f>
        <v>0</v>
      </c>
      <c r="F46" s="4" t="s">
        <v>102</v>
      </c>
      <c r="G46" s="36"/>
      <c r="J46" s="4" t="s">
        <v>102</v>
      </c>
      <c r="K46" s="36"/>
      <c r="N46" s="4" t="s">
        <v>102</v>
      </c>
      <c r="O46" s="36"/>
    </row>
    <row r="47" spans="2:15" ht="16" x14ac:dyDescent="0.2">
      <c r="B47" s="4" t="s">
        <v>103</v>
      </c>
      <c r="C47" s="26">
        <f>+G47+K47+O47</f>
        <v>6250000</v>
      </c>
      <c r="F47" s="4" t="s">
        <v>103</v>
      </c>
      <c r="G47" s="55">
        <v>4100000</v>
      </c>
      <c r="J47" s="4" t="s">
        <v>103</v>
      </c>
      <c r="K47" s="30">
        <v>1150000</v>
      </c>
      <c r="N47" s="4" t="s">
        <v>103</v>
      </c>
      <c r="O47" s="30">
        <v>1000000</v>
      </c>
    </row>
    <row r="48" spans="2:15" ht="16" thickBot="1" x14ac:dyDescent="0.25">
      <c r="B48" s="5" t="s">
        <v>7</v>
      </c>
      <c r="C48" s="24"/>
      <c r="F48" s="5" t="s">
        <v>7</v>
      </c>
      <c r="G48" s="24"/>
      <c r="J48" s="5" t="s">
        <v>7</v>
      </c>
      <c r="K48" s="24"/>
      <c r="N48" s="5" t="s">
        <v>7</v>
      </c>
      <c r="O48" s="24"/>
    </row>
    <row r="49" spans="2:15" x14ac:dyDescent="0.2">
      <c r="M49" s="34"/>
    </row>
    <row r="50" spans="2:15" ht="16" thickBot="1" x14ac:dyDescent="0.25"/>
    <row r="51" spans="2:15" ht="48" x14ac:dyDescent="0.2">
      <c r="B51" s="1" t="s">
        <v>56</v>
      </c>
      <c r="C51" s="22" t="s">
        <v>44</v>
      </c>
      <c r="F51" s="1" t="s">
        <v>56</v>
      </c>
      <c r="G51" s="22" t="s">
        <v>44</v>
      </c>
      <c r="J51" s="1" t="s">
        <v>56</v>
      </c>
      <c r="K51" s="22" t="s">
        <v>44</v>
      </c>
      <c r="N51" s="6"/>
      <c r="O51" s="20"/>
    </row>
    <row r="52" spans="2:15" x14ac:dyDescent="0.2">
      <c r="B52" s="2" t="s">
        <v>120</v>
      </c>
      <c r="C52" s="3">
        <v>1000</v>
      </c>
      <c r="F52" s="2" t="s">
        <v>120</v>
      </c>
      <c r="G52" s="3">
        <v>1000</v>
      </c>
      <c r="J52" s="2" t="s">
        <v>120</v>
      </c>
      <c r="K52" s="3">
        <v>1000</v>
      </c>
      <c r="N52" s="41"/>
      <c r="O52" s="42"/>
    </row>
    <row r="53" spans="2:15" ht="32" x14ac:dyDescent="0.2">
      <c r="B53" s="4" t="s">
        <v>119</v>
      </c>
      <c r="C53" s="37">
        <f>+G53+K53</f>
        <v>0</v>
      </c>
      <c r="F53" s="4" t="s">
        <v>119</v>
      </c>
      <c r="G53" s="36"/>
      <c r="J53" s="4" t="s">
        <v>119</v>
      </c>
      <c r="K53" s="36"/>
      <c r="N53" s="43"/>
      <c r="O53" s="67"/>
    </row>
    <row r="54" spans="2:15" ht="15" customHeight="1" x14ac:dyDescent="0.2">
      <c r="B54" s="4" t="s">
        <v>121</v>
      </c>
      <c r="C54" s="30">
        <f>+G54+K54</f>
        <v>3000</v>
      </c>
      <c r="F54" s="4" t="s">
        <v>121</v>
      </c>
      <c r="G54" s="30">
        <v>1600</v>
      </c>
      <c r="J54" s="4" t="s">
        <v>121</v>
      </c>
      <c r="K54" s="30">
        <v>1400</v>
      </c>
      <c r="N54" s="43"/>
      <c r="O54" s="44"/>
    </row>
    <row r="55" spans="2:15" ht="16" thickBot="1" x14ac:dyDescent="0.25">
      <c r="B55" s="5" t="s">
        <v>8</v>
      </c>
      <c r="C55" s="24"/>
      <c r="F55" s="5" t="s">
        <v>8</v>
      </c>
      <c r="G55" s="24"/>
      <c r="J55" s="5" t="s">
        <v>8</v>
      </c>
      <c r="K55" s="24"/>
      <c r="N55" s="41"/>
      <c r="O55" s="41"/>
    </row>
    <row r="57" spans="2:15" ht="16" thickBot="1" x14ac:dyDescent="0.25"/>
    <row r="58" spans="2:15" ht="48" x14ac:dyDescent="0.2">
      <c r="B58" s="1" t="s">
        <v>60</v>
      </c>
      <c r="C58" s="22" t="s">
        <v>44</v>
      </c>
      <c r="F58" s="41"/>
      <c r="G58" s="41"/>
      <c r="J58" s="41"/>
      <c r="K58" s="41"/>
      <c r="N58" s="1" t="s">
        <v>60</v>
      </c>
      <c r="O58" s="22" t="s">
        <v>44</v>
      </c>
    </row>
    <row r="59" spans="2:15" x14ac:dyDescent="0.2">
      <c r="B59" s="2" t="s">
        <v>61</v>
      </c>
      <c r="C59" s="3">
        <v>1000</v>
      </c>
      <c r="F59" s="41"/>
      <c r="G59" s="41"/>
      <c r="J59" s="41"/>
      <c r="K59" s="41"/>
      <c r="N59" s="2" t="s">
        <v>61</v>
      </c>
      <c r="O59" s="3">
        <v>1000</v>
      </c>
    </row>
    <row r="60" spans="2:15" ht="32" x14ac:dyDescent="0.2">
      <c r="B60" s="4" t="s">
        <v>62</v>
      </c>
      <c r="C60" s="37">
        <f>O60</f>
        <v>0</v>
      </c>
      <c r="F60" s="41"/>
      <c r="G60" s="41"/>
      <c r="J60" s="41"/>
      <c r="K60" s="41"/>
      <c r="N60" s="4" t="s">
        <v>62</v>
      </c>
      <c r="O60" s="36"/>
    </row>
    <row r="61" spans="2:15" ht="16" x14ac:dyDescent="0.2">
      <c r="B61" s="4" t="s">
        <v>63</v>
      </c>
      <c r="C61" s="30">
        <f>O61</f>
        <v>192</v>
      </c>
      <c r="F61" s="41"/>
      <c r="G61" s="41"/>
      <c r="J61" s="41"/>
      <c r="K61" s="41"/>
      <c r="N61" s="4" t="s">
        <v>63</v>
      </c>
      <c r="O61" s="30">
        <v>192</v>
      </c>
    </row>
    <row r="62" spans="2:15" ht="16" thickBot="1" x14ac:dyDescent="0.25">
      <c r="B62" s="5" t="s">
        <v>9</v>
      </c>
      <c r="C62" s="24"/>
      <c r="F62" s="41"/>
      <c r="G62" s="41"/>
      <c r="J62" s="41"/>
      <c r="K62" s="41"/>
      <c r="N62" s="5" t="s">
        <v>9</v>
      </c>
      <c r="O62" s="24"/>
    </row>
    <row r="63" spans="2:15" ht="16" thickBot="1" x14ac:dyDescent="0.25"/>
    <row r="64" spans="2:15" ht="48" x14ac:dyDescent="0.2">
      <c r="B64" s="1" t="s">
        <v>64</v>
      </c>
      <c r="C64" s="22" t="s">
        <v>44</v>
      </c>
      <c r="F64" s="1" t="s">
        <v>64</v>
      </c>
      <c r="G64" s="22" t="s">
        <v>44</v>
      </c>
      <c r="J64" s="1" t="s">
        <v>64</v>
      </c>
      <c r="K64" s="22" t="s">
        <v>44</v>
      </c>
      <c r="N64" s="1" t="s">
        <v>64</v>
      </c>
      <c r="O64" s="22" t="s">
        <v>44</v>
      </c>
    </row>
    <row r="65" spans="2:15" x14ac:dyDescent="0.2">
      <c r="B65" s="2" t="s">
        <v>65</v>
      </c>
      <c r="C65" s="3">
        <v>1000</v>
      </c>
      <c r="F65" s="2" t="s">
        <v>65</v>
      </c>
      <c r="G65" s="3">
        <v>1000</v>
      </c>
      <c r="J65" s="2" t="s">
        <v>65</v>
      </c>
      <c r="K65" s="3">
        <v>1000</v>
      </c>
      <c r="N65" s="2" t="s">
        <v>65</v>
      </c>
      <c r="O65" s="3">
        <v>1000</v>
      </c>
    </row>
    <row r="66" spans="2:15" ht="32" x14ac:dyDescent="0.2">
      <c r="B66" s="4" t="s">
        <v>66</v>
      </c>
      <c r="C66" s="37">
        <f>K66+O66+G66</f>
        <v>0</v>
      </c>
      <c r="F66" s="4" t="s">
        <v>66</v>
      </c>
      <c r="G66" s="36"/>
      <c r="J66" s="4" t="s">
        <v>66</v>
      </c>
      <c r="K66" s="36"/>
      <c r="N66" s="4" t="s">
        <v>66</v>
      </c>
      <c r="O66" s="36"/>
    </row>
    <row r="67" spans="2:15" ht="16" x14ac:dyDescent="0.2">
      <c r="B67" s="4" t="s">
        <v>68</v>
      </c>
      <c r="C67" s="30">
        <f>K67+O67+G67</f>
        <v>224000</v>
      </c>
      <c r="F67" s="4" t="s">
        <v>68</v>
      </c>
      <c r="G67" s="30">
        <v>89000</v>
      </c>
      <c r="J67" s="4" t="s">
        <v>68</v>
      </c>
      <c r="K67" s="30">
        <v>70000</v>
      </c>
      <c r="N67" s="4" t="s">
        <v>68</v>
      </c>
      <c r="O67" s="30">
        <v>65000</v>
      </c>
    </row>
    <row r="68" spans="2:15" ht="16" thickBot="1" x14ac:dyDescent="0.25">
      <c r="B68" s="5" t="s">
        <v>10</v>
      </c>
      <c r="C68" s="24"/>
      <c r="F68" s="5" t="s">
        <v>10</v>
      </c>
      <c r="G68" s="24"/>
      <c r="J68" s="5" t="s">
        <v>10</v>
      </c>
      <c r="K68" s="24"/>
      <c r="N68" s="5" t="s">
        <v>10</v>
      </c>
      <c r="O68" s="24"/>
    </row>
    <row r="70" spans="2:15" ht="16" thickBot="1" x14ac:dyDescent="0.25"/>
    <row r="71" spans="2:15" ht="48" x14ac:dyDescent="0.2">
      <c r="B71" s="1" t="s">
        <v>104</v>
      </c>
      <c r="C71" s="22" t="s">
        <v>44</v>
      </c>
      <c r="F71" s="1" t="s">
        <v>104</v>
      </c>
      <c r="G71" s="22" t="s">
        <v>44</v>
      </c>
      <c r="J71" s="1" t="s">
        <v>104</v>
      </c>
      <c r="K71" s="22" t="s">
        <v>44</v>
      </c>
      <c r="N71" s="1" t="s">
        <v>104</v>
      </c>
      <c r="O71" s="22" t="s">
        <v>44</v>
      </c>
    </row>
    <row r="72" spans="2:15" x14ac:dyDescent="0.2">
      <c r="B72" s="2" t="s">
        <v>105</v>
      </c>
      <c r="C72" s="3">
        <v>1000</v>
      </c>
      <c r="F72" s="2" t="s">
        <v>105</v>
      </c>
      <c r="G72" s="3">
        <v>1000</v>
      </c>
      <c r="J72" s="2" t="s">
        <v>105</v>
      </c>
      <c r="K72" s="3">
        <v>1000</v>
      </c>
      <c r="N72" s="2" t="s">
        <v>105</v>
      </c>
      <c r="O72" s="3">
        <v>1000</v>
      </c>
    </row>
    <row r="73" spans="2:15" ht="32" x14ac:dyDescent="0.2">
      <c r="B73" s="4" t="s">
        <v>106</v>
      </c>
      <c r="C73" s="36">
        <f>+G73+K73+O73</f>
        <v>0</v>
      </c>
      <c r="F73" s="4" t="s">
        <v>106</v>
      </c>
      <c r="G73" s="36"/>
      <c r="J73" s="4" t="s">
        <v>106</v>
      </c>
      <c r="K73" s="36"/>
      <c r="N73" s="4" t="s">
        <v>106</v>
      </c>
      <c r="O73" s="36"/>
    </row>
    <row r="74" spans="2:15" ht="16" x14ac:dyDescent="0.2">
      <c r="B74" s="4" t="s">
        <v>107</v>
      </c>
      <c r="C74" s="55">
        <f>+G74+K74+O74</f>
        <v>9200000</v>
      </c>
      <c r="F74" s="4" t="s">
        <v>107</v>
      </c>
      <c r="G74" s="55">
        <v>2000000</v>
      </c>
      <c r="J74" s="4" t="s">
        <v>107</v>
      </c>
      <c r="K74" s="30">
        <v>3700000</v>
      </c>
      <c r="N74" s="4" t="s">
        <v>107</v>
      </c>
      <c r="O74" s="30">
        <v>3500000</v>
      </c>
    </row>
    <row r="75" spans="2:15" ht="16" thickBot="1" x14ac:dyDescent="0.25">
      <c r="B75" s="5" t="s">
        <v>11</v>
      </c>
      <c r="C75" s="24"/>
      <c r="F75" s="5" t="s">
        <v>11</v>
      </c>
      <c r="G75" s="24"/>
      <c r="J75" s="5" t="s">
        <v>11</v>
      </c>
      <c r="K75" s="24"/>
      <c r="N75" s="5" t="s">
        <v>11</v>
      </c>
      <c r="O75" s="24"/>
    </row>
    <row r="77" spans="2:15" ht="16" thickBot="1" x14ac:dyDescent="0.25"/>
    <row r="78" spans="2:15" ht="48" x14ac:dyDescent="0.2">
      <c r="B78" s="1" t="s">
        <v>109</v>
      </c>
      <c r="C78" s="22" t="s">
        <v>44</v>
      </c>
      <c r="F78" s="1" t="s">
        <v>109</v>
      </c>
      <c r="G78" s="22" t="s">
        <v>44</v>
      </c>
      <c r="J78" s="1" t="s">
        <v>109</v>
      </c>
      <c r="K78" s="22" t="s">
        <v>44</v>
      </c>
      <c r="N78" s="1" t="s">
        <v>109</v>
      </c>
      <c r="O78" s="22" t="s">
        <v>44</v>
      </c>
    </row>
    <row r="79" spans="2:15" x14ac:dyDescent="0.2">
      <c r="B79" s="2" t="s">
        <v>110</v>
      </c>
      <c r="C79" s="3">
        <v>1000</v>
      </c>
      <c r="F79" s="2" t="s">
        <v>110</v>
      </c>
      <c r="G79" s="3">
        <v>1000</v>
      </c>
      <c r="J79" s="2" t="s">
        <v>110</v>
      </c>
      <c r="K79" s="3">
        <v>1000</v>
      </c>
      <c r="N79" s="2" t="s">
        <v>110</v>
      </c>
      <c r="O79" s="3">
        <v>1000</v>
      </c>
    </row>
    <row r="80" spans="2:15" ht="32" x14ac:dyDescent="0.2">
      <c r="B80" s="4" t="s">
        <v>111</v>
      </c>
      <c r="C80" s="36">
        <f>+G80+K80+O80</f>
        <v>0</v>
      </c>
      <c r="F80" s="4" t="s">
        <v>111</v>
      </c>
      <c r="G80" s="36"/>
      <c r="J80" s="4" t="s">
        <v>111</v>
      </c>
      <c r="K80" s="36"/>
      <c r="N80" s="4" t="s">
        <v>111</v>
      </c>
      <c r="O80" s="36"/>
    </row>
    <row r="81" spans="2:15" ht="16" x14ac:dyDescent="0.2">
      <c r="B81" s="4" t="s">
        <v>112</v>
      </c>
      <c r="C81" s="30">
        <f>+G81+K81+O81</f>
        <v>121000</v>
      </c>
      <c r="F81" s="4" t="s">
        <v>112</v>
      </c>
      <c r="G81" s="30">
        <v>53000</v>
      </c>
      <c r="J81" s="4" t="s">
        <v>112</v>
      </c>
      <c r="K81" s="30">
        <v>39000</v>
      </c>
      <c r="N81" s="4" t="s">
        <v>112</v>
      </c>
      <c r="O81" s="30">
        <v>29000</v>
      </c>
    </row>
    <row r="82" spans="2:15" ht="16" thickBot="1" x14ac:dyDescent="0.25">
      <c r="B82" s="5" t="s">
        <v>113</v>
      </c>
      <c r="C82" s="24"/>
      <c r="F82" s="5" t="s">
        <v>113</v>
      </c>
      <c r="G82" s="24"/>
      <c r="J82" s="5" t="s">
        <v>113</v>
      </c>
      <c r="K82" s="24"/>
      <c r="N82" s="5" t="s">
        <v>113</v>
      </c>
      <c r="O82" s="24"/>
    </row>
  </sheetData>
  <sheetProtection sheet="1"/>
  <conditionalFormatting sqref="C6">
    <cfRule type="cellIs" dxfId="318" priority="17" operator="greaterThanOrEqual">
      <formula>C7</formula>
    </cfRule>
  </conditionalFormatting>
  <conditionalFormatting sqref="C13">
    <cfRule type="cellIs" dxfId="317" priority="63" operator="greaterThanOrEqual">
      <formula>C14</formula>
    </cfRule>
  </conditionalFormatting>
  <conditionalFormatting sqref="C17">
    <cfRule type="cellIs" dxfId="316" priority="62" operator="greaterThanOrEqual">
      <formula>C18</formula>
    </cfRule>
  </conditionalFormatting>
  <conditionalFormatting sqref="C24">
    <cfRule type="cellIs" dxfId="315" priority="60" operator="greaterThanOrEqual">
      <formula>C25</formula>
    </cfRule>
  </conditionalFormatting>
  <conditionalFormatting sqref="C31">
    <cfRule type="cellIs" dxfId="314" priority="59" operator="greaterThanOrEqual">
      <formula>C32</formula>
    </cfRule>
  </conditionalFormatting>
  <conditionalFormatting sqref="C35">
    <cfRule type="cellIs" dxfId="313" priority="58" operator="greaterThanOrEqual">
      <formula>C36</formula>
    </cfRule>
  </conditionalFormatting>
  <conditionalFormatting sqref="C42">
    <cfRule type="cellIs" dxfId="312" priority="56" operator="greaterThanOrEqual">
      <formula>C43</formula>
    </cfRule>
  </conditionalFormatting>
  <conditionalFormatting sqref="C46">
    <cfRule type="cellIs" dxfId="311" priority="55" operator="greaterThanOrEqual">
      <formula>C47</formula>
    </cfRule>
  </conditionalFormatting>
  <conditionalFormatting sqref="C53">
    <cfRule type="cellIs" dxfId="310" priority="35" operator="greaterThanOrEqual">
      <formula>C54</formula>
    </cfRule>
  </conditionalFormatting>
  <conditionalFormatting sqref="C60">
    <cfRule type="cellIs" dxfId="309" priority="3" operator="greaterThanOrEqual">
      <formula>C61</formula>
    </cfRule>
  </conditionalFormatting>
  <conditionalFormatting sqref="C66">
    <cfRule type="cellIs" dxfId="308" priority="18" operator="greaterThanOrEqual">
      <formula>C67</formula>
    </cfRule>
  </conditionalFormatting>
  <conditionalFormatting sqref="C73">
    <cfRule type="cellIs" dxfId="307" priority="39" operator="greaterThanOrEqual">
      <formula>C74</formula>
    </cfRule>
  </conditionalFormatting>
  <conditionalFormatting sqref="C80">
    <cfRule type="cellIs" dxfId="306" priority="36" operator="greaterThanOrEqual">
      <formula>C81</formula>
    </cfRule>
  </conditionalFormatting>
  <conditionalFormatting sqref="G13">
    <cfRule type="cellIs" dxfId="305" priority="113" operator="greaterThanOrEqual">
      <formula>G14</formula>
    </cfRule>
  </conditionalFormatting>
  <conditionalFormatting sqref="G17">
    <cfRule type="cellIs" dxfId="304" priority="112" operator="greaterThanOrEqual">
      <formula>G18</formula>
    </cfRule>
  </conditionalFormatting>
  <conditionalFormatting sqref="G24">
    <cfRule type="cellIs" dxfId="303" priority="111" operator="greaterThanOrEqual">
      <formula>G25</formula>
    </cfRule>
  </conditionalFormatting>
  <conditionalFormatting sqref="G31">
    <cfRule type="cellIs" dxfId="302" priority="110" operator="greaterThanOrEqual">
      <formula>G32</formula>
    </cfRule>
  </conditionalFormatting>
  <conditionalFormatting sqref="G35">
    <cfRule type="cellIs" dxfId="301" priority="109" operator="greaterThanOrEqual">
      <formula>G36</formula>
    </cfRule>
  </conditionalFormatting>
  <conditionalFormatting sqref="G42">
    <cfRule type="cellIs" dxfId="300" priority="107" operator="greaterThanOrEqual">
      <formula>G43</formula>
    </cfRule>
  </conditionalFormatting>
  <conditionalFormatting sqref="G46">
    <cfRule type="cellIs" dxfId="299" priority="106" operator="greaterThanOrEqual">
      <formula>G47</formula>
    </cfRule>
  </conditionalFormatting>
  <conditionalFormatting sqref="G53">
    <cfRule type="cellIs" dxfId="298" priority="33" operator="greaterThanOrEqual">
      <formula>G54</formula>
    </cfRule>
  </conditionalFormatting>
  <conditionalFormatting sqref="G66">
    <cfRule type="cellIs" dxfId="297" priority="1" operator="greaterThanOrEqual">
      <formula>G67</formula>
    </cfRule>
  </conditionalFormatting>
  <conditionalFormatting sqref="G73">
    <cfRule type="cellIs" dxfId="296" priority="40" operator="greaterThanOrEqual">
      <formula>G74</formula>
    </cfRule>
  </conditionalFormatting>
  <conditionalFormatting sqref="G80">
    <cfRule type="cellIs" dxfId="295" priority="37" operator="greaterThanOrEqual">
      <formula>G81</formula>
    </cfRule>
  </conditionalFormatting>
  <conditionalFormatting sqref="K6">
    <cfRule type="cellIs" dxfId="294" priority="24" operator="greaterThanOrEqual">
      <formula>K7</formula>
    </cfRule>
  </conditionalFormatting>
  <conditionalFormatting sqref="K13">
    <cfRule type="cellIs" dxfId="293" priority="23" operator="greaterThanOrEqual">
      <formula>K14</formula>
    </cfRule>
  </conditionalFormatting>
  <conditionalFormatting sqref="K17">
    <cfRule type="cellIs" dxfId="292" priority="25" operator="greaterThanOrEqual">
      <formula>K18</formula>
    </cfRule>
  </conditionalFormatting>
  <conditionalFormatting sqref="K24">
    <cfRule type="cellIs" dxfId="291" priority="30" operator="greaterThanOrEqual">
      <formula>K25</formula>
    </cfRule>
  </conditionalFormatting>
  <conditionalFormatting sqref="K31">
    <cfRule type="cellIs" dxfId="290" priority="29" operator="greaterThanOrEqual">
      <formula>K32</formula>
    </cfRule>
  </conditionalFormatting>
  <conditionalFormatting sqref="K35">
    <cfRule type="cellIs" dxfId="289" priority="28" operator="greaterThanOrEqual">
      <formula>K36</formula>
    </cfRule>
  </conditionalFormatting>
  <conditionalFormatting sqref="K42">
    <cfRule type="cellIs" dxfId="288" priority="22" operator="greaterThanOrEqual">
      <formula>K43</formula>
    </cfRule>
  </conditionalFormatting>
  <conditionalFormatting sqref="K46">
    <cfRule type="cellIs" dxfId="287" priority="19" operator="greaterThanOrEqual">
      <formula>K47</formula>
    </cfRule>
  </conditionalFormatting>
  <conditionalFormatting sqref="K53">
    <cfRule type="cellIs" dxfId="286" priority="27" operator="greaterThanOrEqual">
      <formula>K54</formula>
    </cfRule>
  </conditionalFormatting>
  <conditionalFormatting sqref="K66">
    <cfRule type="cellIs" dxfId="285" priority="26" operator="greaterThanOrEqual">
      <formula>K67</formula>
    </cfRule>
  </conditionalFormatting>
  <conditionalFormatting sqref="K73">
    <cfRule type="cellIs" dxfId="284" priority="21" operator="greaterThanOrEqual">
      <formula>K74</formula>
    </cfRule>
  </conditionalFormatting>
  <conditionalFormatting sqref="K80">
    <cfRule type="cellIs" dxfId="283" priority="20" operator="greaterThanOrEqual">
      <formula>K81</formula>
    </cfRule>
  </conditionalFormatting>
  <conditionalFormatting sqref="O13">
    <cfRule type="cellIs" dxfId="282" priority="8" operator="greaterThanOrEqual">
      <formula>O14</formula>
    </cfRule>
  </conditionalFormatting>
  <conditionalFormatting sqref="O17">
    <cfRule type="cellIs" dxfId="281" priority="9" operator="greaterThanOrEqual">
      <formula>O18</formula>
    </cfRule>
  </conditionalFormatting>
  <conditionalFormatting sqref="O24">
    <cfRule type="cellIs" dxfId="280" priority="14" operator="greaterThanOrEqual">
      <formula>O25</formula>
    </cfRule>
  </conditionalFormatting>
  <conditionalFormatting sqref="O31">
    <cfRule type="cellIs" dxfId="279" priority="13" operator="greaterThanOrEqual">
      <formula>O32</formula>
    </cfRule>
  </conditionalFormatting>
  <conditionalFormatting sqref="O35">
    <cfRule type="cellIs" dxfId="278" priority="12" operator="greaterThanOrEqual">
      <formula>O36</formula>
    </cfRule>
  </conditionalFormatting>
  <conditionalFormatting sqref="O42">
    <cfRule type="cellIs" dxfId="277" priority="7" operator="greaterThanOrEqual">
      <formula>O43</formula>
    </cfRule>
  </conditionalFormatting>
  <conditionalFormatting sqref="O46">
    <cfRule type="cellIs" dxfId="276" priority="4" operator="greaterThanOrEqual">
      <formula>O47</formula>
    </cfRule>
  </conditionalFormatting>
  <conditionalFormatting sqref="O53">
    <cfRule type="cellIs" dxfId="275" priority="11" operator="greaterThanOrEqual">
      <formula>O54</formula>
    </cfRule>
  </conditionalFormatting>
  <conditionalFormatting sqref="O60">
    <cfRule type="cellIs" dxfId="274" priority="2" operator="greaterThanOrEqual">
      <formula>O61</formula>
    </cfRule>
  </conditionalFormatting>
  <conditionalFormatting sqref="O66">
    <cfRule type="cellIs" dxfId="273" priority="10" operator="greaterThanOrEqual">
      <formula>O67</formula>
    </cfRule>
  </conditionalFormatting>
  <conditionalFormatting sqref="O73">
    <cfRule type="cellIs" dxfId="272" priority="6" operator="greaterThanOrEqual">
      <formula>O74</formula>
    </cfRule>
  </conditionalFormatting>
  <conditionalFormatting sqref="O80">
    <cfRule type="cellIs" dxfId="271" priority="5" operator="greaterThanOrEqual">
      <formula>O81</formula>
    </cfRule>
  </conditionalFormatting>
  <pageMargins left="0.7" right="0.7"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D3FD6-6B7E-43D5-8C32-778269A5B0A6}">
  <sheetPr codeName="Sheet7"/>
  <dimension ref="B1:P83"/>
  <sheetViews>
    <sheetView zoomScale="43" zoomScaleNormal="100" zoomScaleSheetLayoutView="100" workbookViewId="0">
      <selection activeCell="O21" sqref="O21"/>
    </sheetView>
  </sheetViews>
  <sheetFormatPr baseColWidth="10" defaultColWidth="9.1640625" defaultRowHeight="15" x14ac:dyDescent="0.2"/>
  <cols>
    <col min="2" max="2" width="49.1640625" customWidth="1"/>
    <col min="3" max="3" width="18.5" customWidth="1"/>
    <col min="6" max="6" width="49.1640625" customWidth="1"/>
    <col min="7" max="7" width="18.5" customWidth="1"/>
    <col min="9" max="9" width="50.83203125" customWidth="1"/>
    <col min="10" max="10" width="17.5" customWidth="1"/>
    <col min="12" max="12" width="50.1640625" customWidth="1"/>
    <col min="13" max="13" width="17.33203125" customWidth="1"/>
  </cols>
  <sheetData>
    <row r="1" spans="2:13" x14ac:dyDescent="0.2">
      <c r="B1" s="6" t="s">
        <v>74</v>
      </c>
    </row>
    <row r="2" spans="2:13" x14ac:dyDescent="0.2">
      <c r="F2" s="72"/>
      <c r="G2" s="72"/>
      <c r="I2" s="72"/>
    </row>
    <row r="3" spans="2:13" ht="16" thickBot="1" x14ac:dyDescent="0.25">
      <c r="B3" s="31" t="s">
        <v>38</v>
      </c>
      <c r="C3" s="31"/>
      <c r="F3" s="31" t="s">
        <v>40</v>
      </c>
      <c r="I3" s="31" t="s">
        <v>115</v>
      </c>
      <c r="L3" s="31" t="s">
        <v>41</v>
      </c>
    </row>
    <row r="4" spans="2:13" ht="32" x14ac:dyDescent="0.2">
      <c r="B4" s="1" t="s">
        <v>43</v>
      </c>
      <c r="C4" s="22" t="s">
        <v>44</v>
      </c>
      <c r="F4" s="1" t="s">
        <v>43</v>
      </c>
      <c r="G4" s="22" t="s">
        <v>44</v>
      </c>
      <c r="I4" s="1" t="s">
        <v>43</v>
      </c>
      <c r="J4" s="22" t="s">
        <v>44</v>
      </c>
      <c r="L4" s="1" t="s">
        <v>43</v>
      </c>
      <c r="M4" s="22" t="s">
        <v>44</v>
      </c>
    </row>
    <row r="5" spans="2:13" x14ac:dyDescent="0.2">
      <c r="B5" s="2" t="s">
        <v>45</v>
      </c>
      <c r="C5" s="3">
        <v>1000</v>
      </c>
      <c r="F5" s="2" t="s">
        <v>45</v>
      </c>
      <c r="G5" s="3">
        <v>1000</v>
      </c>
      <c r="I5" s="2" t="s">
        <v>45</v>
      </c>
      <c r="J5" s="3">
        <v>1000</v>
      </c>
      <c r="L5" s="2" t="s">
        <v>45</v>
      </c>
      <c r="M5" s="3">
        <v>1000</v>
      </c>
    </row>
    <row r="6" spans="2:13" ht="76" customHeight="1" x14ac:dyDescent="0.2">
      <c r="B6" s="4" t="s">
        <v>46</v>
      </c>
      <c r="C6" s="37">
        <f>G6+J6+M6</f>
        <v>0</v>
      </c>
      <c r="F6" s="4" t="s">
        <v>46</v>
      </c>
      <c r="G6" s="36"/>
      <c r="I6" s="4" t="s">
        <v>46</v>
      </c>
      <c r="J6" s="36"/>
      <c r="L6" s="4" t="s">
        <v>46</v>
      </c>
      <c r="M6" s="36"/>
    </row>
    <row r="7" spans="2:13" ht="16" x14ac:dyDescent="0.2">
      <c r="B7" s="4" t="s">
        <v>47</v>
      </c>
      <c r="C7" s="30">
        <f>G7+J7+M7</f>
        <v>120</v>
      </c>
      <c r="F7" s="4" t="s">
        <v>47</v>
      </c>
      <c r="G7" s="56">
        <v>50</v>
      </c>
      <c r="I7" s="4" t="s">
        <v>47</v>
      </c>
      <c r="J7" s="23">
        <v>33</v>
      </c>
      <c r="L7" s="4" t="s">
        <v>47</v>
      </c>
      <c r="M7" s="23">
        <v>37</v>
      </c>
    </row>
    <row r="8" spans="2:13" ht="16" thickBot="1" x14ac:dyDescent="0.25">
      <c r="B8" s="5" t="s">
        <v>83</v>
      </c>
      <c r="C8" s="24"/>
      <c r="F8" s="5" t="s">
        <v>83</v>
      </c>
      <c r="G8" s="24"/>
      <c r="I8" s="5" t="s">
        <v>83</v>
      </c>
      <c r="J8" s="24"/>
      <c r="L8" s="5" t="s">
        <v>83</v>
      </c>
      <c r="M8" s="24"/>
    </row>
    <row r="10" spans="2:13" ht="16" thickBot="1" x14ac:dyDescent="0.25"/>
    <row r="11" spans="2:13" ht="32" x14ac:dyDescent="0.2">
      <c r="B11" s="1" t="s">
        <v>87</v>
      </c>
      <c r="C11" s="22" t="s">
        <v>44</v>
      </c>
      <c r="F11" s="1" t="s">
        <v>87</v>
      </c>
      <c r="G11" s="22" t="s">
        <v>44</v>
      </c>
      <c r="I11" s="1" t="s">
        <v>87</v>
      </c>
      <c r="J11" s="22" t="s">
        <v>44</v>
      </c>
      <c r="L11" s="1" t="s">
        <v>87</v>
      </c>
      <c r="M11" s="22" t="s">
        <v>44</v>
      </c>
    </row>
    <row r="12" spans="2:13" x14ac:dyDescent="0.2">
      <c r="B12" s="2" t="s">
        <v>88</v>
      </c>
      <c r="C12" s="3">
        <v>1000</v>
      </c>
      <c r="F12" s="2" t="s">
        <v>88</v>
      </c>
      <c r="G12" s="3">
        <v>1000</v>
      </c>
      <c r="I12" s="2" t="s">
        <v>88</v>
      </c>
      <c r="J12" s="3">
        <v>1000</v>
      </c>
      <c r="L12" s="2" t="s">
        <v>88</v>
      </c>
      <c r="M12" s="3">
        <v>1000</v>
      </c>
    </row>
    <row r="13" spans="2:13" ht="76" customHeight="1" x14ac:dyDescent="0.2">
      <c r="B13" s="4" t="s">
        <v>89</v>
      </c>
      <c r="C13" s="37">
        <f>+G13+J13+M13</f>
        <v>0</v>
      </c>
      <c r="F13" s="4" t="s">
        <v>89</v>
      </c>
      <c r="G13" s="36"/>
      <c r="I13" s="4" t="s">
        <v>89</v>
      </c>
      <c r="J13" s="36"/>
      <c r="L13" s="4" t="s">
        <v>89</v>
      </c>
      <c r="M13" s="36"/>
    </row>
    <row r="14" spans="2:13" ht="16" x14ac:dyDescent="0.2">
      <c r="B14" s="4" t="s">
        <v>90</v>
      </c>
      <c r="C14" s="30">
        <f>+G14+J14+M14</f>
        <v>2740000</v>
      </c>
      <c r="F14" s="4" t="s">
        <v>90</v>
      </c>
      <c r="G14" s="55">
        <v>1500000</v>
      </c>
      <c r="I14" s="4" t="s">
        <v>90</v>
      </c>
      <c r="J14" s="26">
        <v>550000</v>
      </c>
      <c r="L14" s="4" t="s">
        <v>90</v>
      </c>
      <c r="M14" s="26">
        <v>690000</v>
      </c>
    </row>
    <row r="15" spans="2:13" ht="16" thickBot="1" x14ac:dyDescent="0.25">
      <c r="B15" s="9" t="s">
        <v>1</v>
      </c>
      <c r="C15" s="25"/>
      <c r="F15" s="9" t="s">
        <v>1</v>
      </c>
      <c r="G15" s="25"/>
      <c r="I15" s="9" t="s">
        <v>1</v>
      </c>
      <c r="J15" s="25"/>
      <c r="L15" s="9" t="s">
        <v>1</v>
      </c>
      <c r="M15" s="25"/>
    </row>
    <row r="16" spans="2:13" x14ac:dyDescent="0.2">
      <c r="B16" s="7" t="s">
        <v>91</v>
      </c>
      <c r="C16" s="8">
        <v>1000</v>
      </c>
      <c r="F16" s="7" t="s">
        <v>91</v>
      </c>
      <c r="G16" s="8">
        <v>1000</v>
      </c>
      <c r="I16" s="7" t="s">
        <v>91</v>
      </c>
      <c r="J16" s="8">
        <v>1000</v>
      </c>
      <c r="L16" s="7" t="s">
        <v>91</v>
      </c>
      <c r="M16" s="8">
        <v>1000</v>
      </c>
    </row>
    <row r="17" spans="2:13" ht="90" customHeight="1" x14ac:dyDescent="0.2">
      <c r="B17" s="4" t="s">
        <v>92</v>
      </c>
      <c r="C17" s="37">
        <f>+G17+J17+M17</f>
        <v>0</v>
      </c>
      <c r="F17" s="4" t="s">
        <v>92</v>
      </c>
      <c r="G17" s="36"/>
      <c r="I17" s="4" t="s">
        <v>92</v>
      </c>
      <c r="J17" s="36"/>
      <c r="L17" s="4" t="s">
        <v>92</v>
      </c>
      <c r="M17" s="36"/>
    </row>
    <row r="18" spans="2:13" ht="15" customHeight="1" x14ac:dyDescent="0.2">
      <c r="B18" s="4" t="s">
        <v>93</v>
      </c>
      <c r="C18" s="30">
        <f>+G18+J18+M18</f>
        <v>3640000</v>
      </c>
      <c r="F18" s="4" t="s">
        <v>93</v>
      </c>
      <c r="G18" s="55">
        <v>2100000</v>
      </c>
      <c r="I18" s="4" t="s">
        <v>93</v>
      </c>
      <c r="J18" s="26">
        <v>800000</v>
      </c>
      <c r="L18" s="4" t="s">
        <v>93</v>
      </c>
      <c r="M18" s="26">
        <v>740000</v>
      </c>
    </row>
    <row r="19" spans="2:13" ht="16" thickBot="1" x14ac:dyDescent="0.25">
      <c r="B19" s="5" t="s">
        <v>2</v>
      </c>
      <c r="C19" s="24"/>
      <c r="F19" s="5" t="s">
        <v>2</v>
      </c>
      <c r="G19" s="24"/>
      <c r="I19" s="5" t="s">
        <v>2</v>
      </c>
      <c r="J19" s="24"/>
      <c r="L19" s="5" t="s">
        <v>2</v>
      </c>
      <c r="M19" s="24"/>
    </row>
    <row r="21" spans="2:13" ht="16" thickBot="1" x14ac:dyDescent="0.25"/>
    <row r="22" spans="2:13" ht="32" x14ac:dyDescent="0.2">
      <c r="B22" s="1" t="s">
        <v>48</v>
      </c>
      <c r="C22" s="22" t="s">
        <v>44</v>
      </c>
      <c r="F22" s="1" t="s">
        <v>48</v>
      </c>
      <c r="G22" s="22" t="s">
        <v>44</v>
      </c>
      <c r="I22" s="1" t="s">
        <v>48</v>
      </c>
      <c r="J22" s="22" t="s">
        <v>44</v>
      </c>
      <c r="L22" s="1" t="s">
        <v>48</v>
      </c>
      <c r="M22" s="22" t="s">
        <v>44</v>
      </c>
    </row>
    <row r="23" spans="2:13" x14ac:dyDescent="0.2">
      <c r="B23" s="2" t="s">
        <v>49</v>
      </c>
      <c r="C23" s="3">
        <v>1000</v>
      </c>
      <c r="F23" s="2" t="s">
        <v>49</v>
      </c>
      <c r="G23" s="3">
        <v>1000</v>
      </c>
      <c r="I23" s="2" t="s">
        <v>49</v>
      </c>
      <c r="J23" s="3">
        <v>1000</v>
      </c>
      <c r="L23" s="2" t="s">
        <v>49</v>
      </c>
      <c r="M23" s="3">
        <v>1000</v>
      </c>
    </row>
    <row r="24" spans="2:13" ht="62" customHeight="1" x14ac:dyDescent="0.2">
      <c r="B24" s="4" t="s">
        <v>50</v>
      </c>
      <c r="C24" s="37">
        <f>+G24+J24+M24</f>
        <v>0</v>
      </c>
      <c r="F24" s="4" t="s">
        <v>50</v>
      </c>
      <c r="G24" s="36"/>
      <c r="I24" s="4" t="s">
        <v>50</v>
      </c>
      <c r="J24" s="36"/>
      <c r="L24" s="4" t="s">
        <v>50</v>
      </c>
      <c r="M24" s="36"/>
    </row>
    <row r="25" spans="2:13" ht="16" x14ac:dyDescent="0.2">
      <c r="B25" s="4" t="s">
        <v>51</v>
      </c>
      <c r="C25" s="30">
        <f>+G25+J25+M25</f>
        <v>375000</v>
      </c>
      <c r="F25" s="4" t="s">
        <v>51</v>
      </c>
      <c r="G25" s="55">
        <v>145000</v>
      </c>
      <c r="I25" s="4" t="s">
        <v>51</v>
      </c>
      <c r="J25" s="26">
        <v>150000</v>
      </c>
      <c r="L25" s="4" t="s">
        <v>51</v>
      </c>
      <c r="M25" s="26">
        <v>80000</v>
      </c>
    </row>
    <row r="26" spans="2:13" ht="16" thickBot="1" x14ac:dyDescent="0.25">
      <c r="B26" s="5" t="s">
        <v>3</v>
      </c>
      <c r="C26" s="24"/>
      <c r="F26" s="5" t="s">
        <v>3</v>
      </c>
      <c r="G26" s="24"/>
      <c r="I26" s="5" t="s">
        <v>3</v>
      </c>
      <c r="J26" s="24"/>
      <c r="L26" s="5" t="s">
        <v>3</v>
      </c>
      <c r="M26" s="24"/>
    </row>
    <row r="28" spans="2:13" ht="16" thickBot="1" x14ac:dyDescent="0.25"/>
    <row r="29" spans="2:13" ht="32" x14ac:dyDescent="0.2">
      <c r="B29" s="1" t="s">
        <v>52</v>
      </c>
      <c r="C29" s="22" t="s">
        <v>44</v>
      </c>
      <c r="F29" s="1" t="s">
        <v>52</v>
      </c>
      <c r="G29" s="22" t="s">
        <v>44</v>
      </c>
      <c r="I29" s="1" t="s">
        <v>52</v>
      </c>
      <c r="J29" s="22" t="s">
        <v>44</v>
      </c>
      <c r="L29" s="1" t="s">
        <v>52</v>
      </c>
      <c r="M29" s="22" t="s">
        <v>44</v>
      </c>
    </row>
    <row r="30" spans="2:13" x14ac:dyDescent="0.2">
      <c r="B30" s="2" t="s">
        <v>94</v>
      </c>
      <c r="C30" s="3">
        <v>1000</v>
      </c>
      <c r="F30" s="2" t="s">
        <v>94</v>
      </c>
      <c r="G30" s="3">
        <v>1000</v>
      </c>
      <c r="I30" s="2" t="s">
        <v>94</v>
      </c>
      <c r="J30" s="3">
        <v>1000</v>
      </c>
      <c r="L30" s="2" t="s">
        <v>94</v>
      </c>
      <c r="M30" s="3">
        <v>1000</v>
      </c>
    </row>
    <row r="31" spans="2:13" ht="68" customHeight="1" x14ac:dyDescent="0.2">
      <c r="B31" s="4" t="s">
        <v>95</v>
      </c>
      <c r="C31" s="37">
        <f>+G31+J31+M31</f>
        <v>0</v>
      </c>
      <c r="F31" s="4" t="s">
        <v>95</v>
      </c>
      <c r="G31" s="36"/>
      <c r="I31" s="4" t="s">
        <v>95</v>
      </c>
      <c r="J31" s="36"/>
      <c r="L31" s="4" t="s">
        <v>95</v>
      </c>
      <c r="M31" s="36"/>
    </row>
    <row r="32" spans="2:13" ht="15" customHeight="1" x14ac:dyDescent="0.2">
      <c r="B32" s="4" t="s">
        <v>96</v>
      </c>
      <c r="C32" s="30">
        <f>+G32+J32+M32</f>
        <v>47200</v>
      </c>
      <c r="F32" s="4" t="s">
        <v>96</v>
      </c>
      <c r="G32" s="55">
        <v>24900</v>
      </c>
      <c r="I32" s="4" t="s">
        <v>96</v>
      </c>
      <c r="J32" s="26">
        <v>13000</v>
      </c>
      <c r="L32" s="4" t="s">
        <v>96</v>
      </c>
      <c r="M32" s="26">
        <v>9300</v>
      </c>
    </row>
    <row r="33" spans="2:16" ht="16" thickBot="1" x14ac:dyDescent="0.25">
      <c r="B33" s="5" t="s">
        <v>4</v>
      </c>
      <c r="C33" s="24"/>
      <c r="F33" s="5" t="s">
        <v>4</v>
      </c>
      <c r="G33" s="24"/>
      <c r="I33" s="5" t="s">
        <v>4</v>
      </c>
      <c r="J33" s="24"/>
      <c r="L33" s="5" t="s">
        <v>4</v>
      </c>
      <c r="M33" s="24"/>
    </row>
    <row r="34" spans="2:16" x14ac:dyDescent="0.2">
      <c r="B34" s="7" t="s">
        <v>53</v>
      </c>
      <c r="C34" s="3">
        <v>1000</v>
      </c>
      <c r="F34" s="7" t="s">
        <v>53</v>
      </c>
      <c r="G34" s="3">
        <v>1000</v>
      </c>
      <c r="I34" s="7" t="s">
        <v>53</v>
      </c>
      <c r="J34" s="3">
        <v>1000</v>
      </c>
      <c r="L34" s="7" t="s">
        <v>53</v>
      </c>
      <c r="M34" s="3">
        <v>1000</v>
      </c>
    </row>
    <row r="35" spans="2:16" ht="72" customHeight="1" x14ac:dyDescent="0.2">
      <c r="B35" s="4" t="s">
        <v>54</v>
      </c>
      <c r="C35" s="37">
        <f>+G35+J35+M35</f>
        <v>0</v>
      </c>
      <c r="F35" s="4" t="s">
        <v>54</v>
      </c>
      <c r="G35" s="36"/>
      <c r="I35" s="4" t="s">
        <v>54</v>
      </c>
      <c r="J35" s="36"/>
      <c r="L35" s="4" t="s">
        <v>54</v>
      </c>
      <c r="M35" s="36"/>
    </row>
    <row r="36" spans="2:16" ht="16" x14ac:dyDescent="0.2">
      <c r="B36" s="4" t="s">
        <v>55</v>
      </c>
      <c r="C36" s="30">
        <f>+G36+J36+M36</f>
        <v>7400</v>
      </c>
      <c r="F36" s="4" t="s">
        <v>55</v>
      </c>
      <c r="G36" s="55">
        <v>3900</v>
      </c>
      <c r="I36" s="4" t="s">
        <v>55</v>
      </c>
      <c r="J36" s="26">
        <v>1500</v>
      </c>
      <c r="L36" s="4" t="s">
        <v>55</v>
      </c>
      <c r="M36" s="26">
        <v>2000</v>
      </c>
    </row>
    <row r="37" spans="2:16" ht="16" thickBot="1" x14ac:dyDescent="0.25">
      <c r="B37" s="5" t="s">
        <v>5</v>
      </c>
      <c r="C37" s="24"/>
      <c r="F37" s="5" t="s">
        <v>5</v>
      </c>
      <c r="G37" s="24"/>
      <c r="I37" s="5" t="s">
        <v>5</v>
      </c>
      <c r="J37" s="24"/>
      <c r="L37" s="5" t="s">
        <v>5</v>
      </c>
      <c r="M37" s="24"/>
    </row>
    <row r="39" spans="2:16" ht="16" thickBot="1" x14ac:dyDescent="0.25"/>
    <row r="40" spans="2:16" ht="32" x14ac:dyDescent="0.2">
      <c r="B40" s="1" t="s">
        <v>97</v>
      </c>
      <c r="C40" s="22" t="s">
        <v>44</v>
      </c>
      <c r="F40" s="1" t="s">
        <v>97</v>
      </c>
      <c r="G40" s="22" t="s">
        <v>44</v>
      </c>
      <c r="I40" s="1" t="s">
        <v>97</v>
      </c>
      <c r="J40" s="22" t="s">
        <v>44</v>
      </c>
      <c r="L40" s="1" t="s">
        <v>97</v>
      </c>
      <c r="M40" s="22" t="s">
        <v>44</v>
      </c>
    </row>
    <row r="41" spans="2:16" x14ac:dyDescent="0.2">
      <c r="B41" s="2" t="s">
        <v>98</v>
      </c>
      <c r="C41" s="3">
        <v>1000</v>
      </c>
      <c r="F41" s="2" t="s">
        <v>98</v>
      </c>
      <c r="G41" s="3">
        <v>1000</v>
      </c>
      <c r="I41" s="2" t="s">
        <v>98</v>
      </c>
      <c r="J41" s="3">
        <v>1000</v>
      </c>
      <c r="L41" s="2" t="s">
        <v>98</v>
      </c>
      <c r="M41" s="3">
        <v>1000</v>
      </c>
    </row>
    <row r="42" spans="2:16" ht="72" customHeight="1" x14ac:dyDescent="0.2">
      <c r="B42" s="4" t="s">
        <v>99</v>
      </c>
      <c r="C42" s="37">
        <f>+G42+J42+M42</f>
        <v>0</v>
      </c>
      <c r="F42" s="4" t="s">
        <v>99</v>
      </c>
      <c r="G42" s="36"/>
      <c r="I42" s="4" t="s">
        <v>99</v>
      </c>
      <c r="J42" s="36"/>
      <c r="L42" s="4" t="s">
        <v>99</v>
      </c>
      <c r="M42" s="36"/>
    </row>
    <row r="43" spans="2:16" ht="56" customHeight="1" x14ac:dyDescent="0.2">
      <c r="B43" s="4" t="s">
        <v>100</v>
      </c>
      <c r="C43" s="30">
        <f>+G43+J43+M43</f>
        <v>6300000</v>
      </c>
      <c r="F43" s="4" t="s">
        <v>100</v>
      </c>
      <c r="G43" s="55">
        <v>4000000</v>
      </c>
      <c r="I43" s="4" t="s">
        <v>100</v>
      </c>
      <c r="J43" s="30">
        <v>1200000</v>
      </c>
      <c r="L43" s="4" t="s">
        <v>100</v>
      </c>
      <c r="M43" s="30">
        <v>1100000</v>
      </c>
    </row>
    <row r="44" spans="2:16" ht="16" thickBot="1" x14ac:dyDescent="0.25">
      <c r="B44" s="5" t="s">
        <v>6</v>
      </c>
      <c r="C44" s="24"/>
      <c r="F44" s="5" t="s">
        <v>6</v>
      </c>
      <c r="G44" s="24"/>
      <c r="I44" s="5" t="s">
        <v>6</v>
      </c>
      <c r="J44" s="24"/>
      <c r="L44" s="5" t="s">
        <v>6</v>
      </c>
      <c r="M44" s="24"/>
    </row>
    <row r="45" spans="2:16" x14ac:dyDescent="0.2">
      <c r="B45" s="7" t="s">
        <v>101</v>
      </c>
      <c r="C45" s="3">
        <v>1000</v>
      </c>
      <c r="F45" s="7" t="s">
        <v>101</v>
      </c>
      <c r="G45" s="3">
        <v>1000</v>
      </c>
      <c r="I45" s="7" t="s">
        <v>101</v>
      </c>
      <c r="J45" s="3">
        <v>1000</v>
      </c>
      <c r="L45" s="7" t="s">
        <v>101</v>
      </c>
      <c r="M45" s="3">
        <v>1000</v>
      </c>
    </row>
    <row r="46" spans="2:16" ht="70" customHeight="1" x14ac:dyDescent="0.2">
      <c r="B46" s="4" t="s">
        <v>102</v>
      </c>
      <c r="C46" s="37">
        <f>+G46+J46+M46</f>
        <v>0</v>
      </c>
      <c r="F46" s="4" t="s">
        <v>102</v>
      </c>
      <c r="G46" s="36"/>
      <c r="I46" s="4" t="s">
        <v>102</v>
      </c>
      <c r="J46" s="36"/>
      <c r="L46" s="4" t="s">
        <v>102</v>
      </c>
      <c r="M46" s="36"/>
      <c r="P46" s="21"/>
    </row>
    <row r="47" spans="2:16" ht="46" customHeight="1" x14ac:dyDescent="0.2">
      <c r="B47" s="4" t="s">
        <v>103</v>
      </c>
      <c r="C47" s="26">
        <f>+G47+J47+M47</f>
        <v>4100000</v>
      </c>
      <c r="F47" s="4" t="s">
        <v>103</v>
      </c>
      <c r="G47" s="26">
        <v>1950000</v>
      </c>
      <c r="I47" s="4" t="s">
        <v>103</v>
      </c>
      <c r="J47" s="30">
        <v>1150000</v>
      </c>
      <c r="L47" s="4" t="s">
        <v>103</v>
      </c>
      <c r="M47" s="30">
        <v>1000000</v>
      </c>
    </row>
    <row r="48" spans="2:16" ht="16" thickBot="1" x14ac:dyDescent="0.25">
      <c r="B48" s="5" t="s">
        <v>7</v>
      </c>
      <c r="C48" s="24"/>
      <c r="F48" s="5" t="s">
        <v>7</v>
      </c>
      <c r="G48" s="24"/>
      <c r="I48" s="5" t="s">
        <v>7</v>
      </c>
      <c r="J48" s="24"/>
      <c r="L48" s="5" t="s">
        <v>7</v>
      </c>
      <c r="M48" s="24"/>
    </row>
    <row r="50" spans="2:13" ht="15" customHeight="1" thickBot="1" x14ac:dyDescent="0.25"/>
    <row r="51" spans="2:13" ht="32" x14ac:dyDescent="0.2">
      <c r="B51" s="1" t="s">
        <v>56</v>
      </c>
      <c r="C51" s="22" t="s">
        <v>44</v>
      </c>
      <c r="F51" s="1" t="s">
        <v>56</v>
      </c>
      <c r="G51" s="22" t="s">
        <v>44</v>
      </c>
      <c r="I51" s="1" t="s">
        <v>56</v>
      </c>
      <c r="J51" s="22" t="s">
        <v>44</v>
      </c>
      <c r="L51" s="6"/>
      <c r="M51" s="20"/>
    </row>
    <row r="52" spans="2:13" x14ac:dyDescent="0.2">
      <c r="B52" s="2" t="s">
        <v>120</v>
      </c>
      <c r="C52" s="3">
        <v>1000</v>
      </c>
      <c r="F52" s="2" t="s">
        <v>120</v>
      </c>
      <c r="G52" s="3">
        <v>1000</v>
      </c>
      <c r="I52" s="2" t="s">
        <v>120</v>
      </c>
      <c r="J52" s="3">
        <v>1000</v>
      </c>
      <c r="L52" s="41"/>
      <c r="M52" s="42"/>
    </row>
    <row r="53" spans="2:13" ht="32" x14ac:dyDescent="0.2">
      <c r="B53" s="4" t="s">
        <v>119</v>
      </c>
      <c r="C53" s="37">
        <f>+G53+J53</f>
        <v>0</v>
      </c>
      <c r="F53" s="4" t="s">
        <v>119</v>
      </c>
      <c r="G53" s="36"/>
      <c r="I53" s="4" t="s">
        <v>119</v>
      </c>
      <c r="J53" s="36"/>
      <c r="L53" s="43"/>
      <c r="M53" s="67"/>
    </row>
    <row r="54" spans="2:13" ht="16" x14ac:dyDescent="0.2">
      <c r="B54" s="4" t="s">
        <v>121</v>
      </c>
      <c r="C54" s="30">
        <f>+G54+J54</f>
        <v>3000</v>
      </c>
      <c r="F54" s="4" t="s">
        <v>121</v>
      </c>
      <c r="G54" s="30">
        <v>1600</v>
      </c>
      <c r="I54" s="4" t="s">
        <v>121</v>
      </c>
      <c r="J54" s="30">
        <v>1400</v>
      </c>
      <c r="L54" s="43"/>
      <c r="M54" s="44"/>
    </row>
    <row r="55" spans="2:13" ht="16" thickBot="1" x14ac:dyDescent="0.25">
      <c r="B55" s="5" t="s">
        <v>8</v>
      </c>
      <c r="C55" s="24"/>
      <c r="F55" s="5" t="s">
        <v>8</v>
      </c>
      <c r="G55" s="24"/>
      <c r="I55" s="5" t="s">
        <v>8</v>
      </c>
      <c r="J55" s="24"/>
      <c r="L55" s="41"/>
      <c r="M55" s="41"/>
    </row>
    <row r="57" spans="2:13" ht="16" thickBot="1" x14ac:dyDescent="0.25"/>
    <row r="58" spans="2:13" ht="32" x14ac:dyDescent="0.2">
      <c r="B58" s="1" t="s">
        <v>60</v>
      </c>
      <c r="C58" s="22" t="s">
        <v>44</v>
      </c>
      <c r="F58" s="41"/>
      <c r="G58" s="41"/>
      <c r="I58" s="41"/>
      <c r="J58" s="41"/>
      <c r="L58" s="1" t="s">
        <v>60</v>
      </c>
      <c r="M58" s="22" t="s">
        <v>44</v>
      </c>
    </row>
    <row r="59" spans="2:13" x14ac:dyDescent="0.2">
      <c r="B59" s="2" t="s">
        <v>61</v>
      </c>
      <c r="C59" s="3">
        <v>1000</v>
      </c>
      <c r="F59" s="41"/>
      <c r="G59" s="41"/>
      <c r="I59" s="41"/>
      <c r="J59" s="41"/>
      <c r="L59" s="2" t="s">
        <v>61</v>
      </c>
      <c r="M59" s="3">
        <v>1000</v>
      </c>
    </row>
    <row r="60" spans="2:13" ht="32" x14ac:dyDescent="0.2">
      <c r="B60" s="4" t="s">
        <v>62</v>
      </c>
      <c r="C60" s="37">
        <f>M60</f>
        <v>0</v>
      </c>
      <c r="F60" s="41"/>
      <c r="G60" s="41"/>
      <c r="I60" s="41"/>
      <c r="J60" s="41"/>
      <c r="L60" s="4" t="s">
        <v>62</v>
      </c>
      <c r="M60" s="36"/>
    </row>
    <row r="61" spans="2:13" ht="16" x14ac:dyDescent="0.2">
      <c r="B61" s="4" t="s">
        <v>63</v>
      </c>
      <c r="C61" s="30">
        <f>M61</f>
        <v>192</v>
      </c>
      <c r="F61" s="41"/>
      <c r="G61" s="41"/>
      <c r="I61" s="41"/>
      <c r="J61" s="41"/>
      <c r="L61" s="4" t="s">
        <v>63</v>
      </c>
      <c r="M61" s="30">
        <v>192</v>
      </c>
    </row>
    <row r="62" spans="2:13" ht="16" thickBot="1" x14ac:dyDescent="0.25">
      <c r="B62" s="5" t="s">
        <v>9</v>
      </c>
      <c r="C62" s="24"/>
      <c r="F62" s="41"/>
      <c r="G62" s="41"/>
      <c r="I62" s="41"/>
      <c r="J62" s="41"/>
      <c r="L62" s="5" t="s">
        <v>9</v>
      </c>
      <c r="M62" s="24"/>
    </row>
    <row r="64" spans="2:13" ht="16" thickBot="1" x14ac:dyDescent="0.25"/>
    <row r="65" spans="2:13" ht="32" x14ac:dyDescent="0.2">
      <c r="B65" s="1" t="s">
        <v>64</v>
      </c>
      <c r="C65" s="22" t="s">
        <v>44</v>
      </c>
      <c r="F65" s="1" t="s">
        <v>64</v>
      </c>
      <c r="G65" s="22" t="s">
        <v>44</v>
      </c>
      <c r="I65" s="1" t="s">
        <v>64</v>
      </c>
      <c r="J65" s="22" t="s">
        <v>44</v>
      </c>
      <c r="L65" s="1" t="s">
        <v>64</v>
      </c>
      <c r="M65" s="22" t="s">
        <v>44</v>
      </c>
    </row>
    <row r="66" spans="2:13" x14ac:dyDescent="0.2">
      <c r="B66" s="2" t="s">
        <v>65</v>
      </c>
      <c r="C66" s="3">
        <v>1000</v>
      </c>
      <c r="F66" s="2" t="s">
        <v>65</v>
      </c>
      <c r="G66" s="3">
        <v>1000</v>
      </c>
      <c r="I66" s="2" t="s">
        <v>65</v>
      </c>
      <c r="J66" s="3">
        <v>1000</v>
      </c>
      <c r="L66" s="2" t="s">
        <v>65</v>
      </c>
      <c r="M66" s="3">
        <v>1000</v>
      </c>
    </row>
    <row r="67" spans="2:13" ht="64" customHeight="1" x14ac:dyDescent="0.2">
      <c r="B67" s="4" t="s">
        <v>66</v>
      </c>
      <c r="C67" s="37">
        <f>+G67+J67+M67</f>
        <v>0</v>
      </c>
      <c r="F67" s="4" t="s">
        <v>66</v>
      </c>
      <c r="G67" s="36"/>
      <c r="I67" s="4" t="s">
        <v>66</v>
      </c>
      <c r="J67" s="36"/>
      <c r="L67" s="4" t="s">
        <v>66</v>
      </c>
      <c r="M67" s="36"/>
    </row>
    <row r="68" spans="2:13" ht="64" customHeight="1" x14ac:dyDescent="0.2">
      <c r="B68" s="4" t="s">
        <v>68</v>
      </c>
      <c r="C68" s="30">
        <f>+G68+J68+M68</f>
        <v>355000</v>
      </c>
      <c r="F68" s="4" t="s">
        <v>68</v>
      </c>
      <c r="G68" s="55">
        <v>220000</v>
      </c>
      <c r="I68" s="4" t="s">
        <v>68</v>
      </c>
      <c r="J68" s="30">
        <v>70000</v>
      </c>
      <c r="L68" s="4" t="s">
        <v>68</v>
      </c>
      <c r="M68" s="30">
        <v>65000</v>
      </c>
    </row>
    <row r="69" spans="2:13" ht="16" thickBot="1" x14ac:dyDescent="0.25">
      <c r="B69" s="5" t="s">
        <v>10</v>
      </c>
      <c r="C69" s="24"/>
      <c r="F69" s="5" t="s">
        <v>10</v>
      </c>
      <c r="G69" s="24"/>
      <c r="I69" s="5" t="s">
        <v>10</v>
      </c>
      <c r="J69" s="24"/>
      <c r="L69" s="5" t="s">
        <v>10</v>
      </c>
      <c r="M69" s="24"/>
    </row>
    <row r="71" spans="2:13" ht="16" thickBot="1" x14ac:dyDescent="0.25"/>
    <row r="72" spans="2:13" ht="32" x14ac:dyDescent="0.2">
      <c r="B72" s="1" t="s">
        <v>104</v>
      </c>
      <c r="C72" s="22" t="s">
        <v>44</v>
      </c>
      <c r="F72" s="1" t="s">
        <v>104</v>
      </c>
      <c r="G72" s="22" t="s">
        <v>44</v>
      </c>
      <c r="I72" s="1" t="s">
        <v>104</v>
      </c>
      <c r="J72" s="22" t="s">
        <v>44</v>
      </c>
      <c r="L72" s="1" t="s">
        <v>104</v>
      </c>
      <c r="M72" s="22" t="s">
        <v>44</v>
      </c>
    </row>
    <row r="73" spans="2:13" x14ac:dyDescent="0.2">
      <c r="B73" s="2" t="s">
        <v>105</v>
      </c>
      <c r="C73" s="3">
        <v>1000</v>
      </c>
      <c r="F73" s="2" t="s">
        <v>105</v>
      </c>
      <c r="G73" s="3">
        <v>1000</v>
      </c>
      <c r="I73" s="2" t="s">
        <v>105</v>
      </c>
      <c r="J73" s="3">
        <v>1000</v>
      </c>
      <c r="L73" s="2" t="s">
        <v>105</v>
      </c>
      <c r="M73" s="3">
        <v>1000</v>
      </c>
    </row>
    <row r="74" spans="2:13" ht="60" customHeight="1" x14ac:dyDescent="0.2">
      <c r="B74" s="4" t="s">
        <v>106</v>
      </c>
      <c r="C74" s="36">
        <f>+G74+J74+M74</f>
        <v>0</v>
      </c>
      <c r="F74" s="4" t="s">
        <v>106</v>
      </c>
      <c r="G74" s="36"/>
      <c r="I74" s="4" t="s">
        <v>106</v>
      </c>
      <c r="J74" s="36"/>
      <c r="L74" s="4" t="s">
        <v>106</v>
      </c>
      <c r="M74" s="36"/>
    </row>
    <row r="75" spans="2:13" ht="46" customHeight="1" x14ac:dyDescent="0.2">
      <c r="B75" s="4" t="s">
        <v>107</v>
      </c>
      <c r="C75" s="55">
        <f>+G75+J75+M75</f>
        <v>9200000</v>
      </c>
      <c r="F75" s="4" t="s">
        <v>107</v>
      </c>
      <c r="G75" s="55">
        <v>2000000</v>
      </c>
      <c r="I75" s="4" t="s">
        <v>107</v>
      </c>
      <c r="J75" s="30">
        <v>3700000</v>
      </c>
      <c r="L75" s="4" t="s">
        <v>107</v>
      </c>
      <c r="M75" s="30">
        <v>3500000</v>
      </c>
    </row>
    <row r="76" spans="2:13" ht="16" thickBot="1" x14ac:dyDescent="0.25">
      <c r="B76" s="5" t="s">
        <v>11</v>
      </c>
      <c r="C76" s="24"/>
      <c r="F76" s="5" t="s">
        <v>11</v>
      </c>
      <c r="G76" s="24"/>
      <c r="I76" s="5" t="s">
        <v>11</v>
      </c>
      <c r="J76" s="24"/>
      <c r="L76" s="5" t="s">
        <v>11</v>
      </c>
      <c r="M76" s="24"/>
    </row>
    <row r="78" spans="2:13" ht="16" thickBot="1" x14ac:dyDescent="0.25"/>
    <row r="79" spans="2:13" ht="32" x14ac:dyDescent="0.2">
      <c r="B79" s="1" t="s">
        <v>109</v>
      </c>
      <c r="C79" s="22" t="s">
        <v>44</v>
      </c>
      <c r="F79" s="1" t="s">
        <v>109</v>
      </c>
      <c r="G79" s="22" t="s">
        <v>44</v>
      </c>
      <c r="I79" s="1" t="s">
        <v>109</v>
      </c>
      <c r="J79" s="22" t="s">
        <v>44</v>
      </c>
      <c r="L79" s="1" t="s">
        <v>109</v>
      </c>
      <c r="M79" s="22" t="s">
        <v>44</v>
      </c>
    </row>
    <row r="80" spans="2:13" x14ac:dyDescent="0.2">
      <c r="B80" s="2" t="s">
        <v>110</v>
      </c>
      <c r="C80" s="3">
        <v>1000</v>
      </c>
      <c r="F80" s="2" t="s">
        <v>110</v>
      </c>
      <c r="G80" s="3">
        <v>1000</v>
      </c>
      <c r="I80" s="2" t="s">
        <v>110</v>
      </c>
      <c r="J80" s="3">
        <v>1000</v>
      </c>
      <c r="L80" s="2" t="s">
        <v>110</v>
      </c>
      <c r="M80" s="3">
        <v>1000</v>
      </c>
    </row>
    <row r="81" spans="2:13" ht="52" customHeight="1" x14ac:dyDescent="0.2">
      <c r="B81" s="4" t="s">
        <v>111</v>
      </c>
      <c r="C81" s="36">
        <f>+G81+J81+M81</f>
        <v>0</v>
      </c>
      <c r="F81" s="4" t="s">
        <v>111</v>
      </c>
      <c r="G81" s="36"/>
      <c r="I81" s="4" t="s">
        <v>111</v>
      </c>
      <c r="J81" s="36"/>
      <c r="L81" s="4" t="s">
        <v>111</v>
      </c>
      <c r="M81" s="36"/>
    </row>
    <row r="82" spans="2:13" ht="40" customHeight="1" x14ac:dyDescent="0.2">
      <c r="B82" s="4" t="s">
        <v>112</v>
      </c>
      <c r="C82" s="30">
        <f>+G82+J82+M82</f>
        <v>193000</v>
      </c>
      <c r="F82" s="4" t="s">
        <v>112</v>
      </c>
      <c r="G82" s="30">
        <v>125000</v>
      </c>
      <c r="I82" s="4" t="s">
        <v>112</v>
      </c>
      <c r="J82" s="30">
        <v>39000</v>
      </c>
      <c r="L82" s="4" t="s">
        <v>112</v>
      </c>
      <c r="M82" s="30">
        <v>29000</v>
      </c>
    </row>
    <row r="83" spans="2:13" ht="16" thickBot="1" x14ac:dyDescent="0.25">
      <c r="B83" s="5" t="s">
        <v>113</v>
      </c>
      <c r="C83" s="24"/>
      <c r="F83" s="5" t="s">
        <v>113</v>
      </c>
      <c r="G83" s="24"/>
      <c r="I83" s="5" t="s">
        <v>113</v>
      </c>
      <c r="J83" s="24"/>
      <c r="L83" s="5" t="s">
        <v>113</v>
      </c>
      <c r="M83" s="24"/>
    </row>
  </sheetData>
  <sheetProtection sheet="1"/>
  <conditionalFormatting sqref="C6">
    <cfRule type="cellIs" dxfId="270" priority="91" operator="greaterThanOrEqual">
      <formula>C7</formula>
    </cfRule>
  </conditionalFormatting>
  <conditionalFormatting sqref="C13">
    <cfRule type="cellIs" dxfId="269" priority="54" operator="greaterThanOrEqual">
      <formula>C14</formula>
    </cfRule>
  </conditionalFormatting>
  <conditionalFormatting sqref="C17">
    <cfRule type="cellIs" dxfId="268" priority="53" operator="greaterThanOrEqual">
      <formula>C18</formula>
    </cfRule>
  </conditionalFormatting>
  <conditionalFormatting sqref="C24">
    <cfRule type="cellIs" dxfId="267" priority="52" operator="greaterThanOrEqual">
      <formula>C25</formula>
    </cfRule>
  </conditionalFormatting>
  <conditionalFormatting sqref="C31">
    <cfRule type="cellIs" dxfId="266" priority="50" operator="greaterThanOrEqual">
      <formula>C32</formula>
    </cfRule>
  </conditionalFormatting>
  <conditionalFormatting sqref="C35">
    <cfRule type="cellIs" dxfId="265" priority="49" operator="greaterThanOrEqual">
      <formula>C36</formula>
    </cfRule>
  </conditionalFormatting>
  <conditionalFormatting sqref="C42">
    <cfRule type="cellIs" dxfId="264" priority="47" operator="greaterThanOrEqual">
      <formula>C43</formula>
    </cfRule>
  </conditionalFormatting>
  <conditionalFormatting sqref="C46">
    <cfRule type="cellIs" dxfId="263" priority="37" operator="greaterThanOrEqual">
      <formula>C47</formula>
    </cfRule>
  </conditionalFormatting>
  <conditionalFormatting sqref="C53">
    <cfRule type="cellIs" dxfId="262" priority="36" operator="greaterThanOrEqual">
      <formula>C54</formula>
    </cfRule>
  </conditionalFormatting>
  <conditionalFormatting sqref="C60">
    <cfRule type="cellIs" dxfId="261" priority="2" operator="greaterThanOrEqual">
      <formula>C61</formula>
    </cfRule>
  </conditionalFormatting>
  <conditionalFormatting sqref="C67">
    <cfRule type="cellIs" dxfId="260" priority="44" operator="greaterThanOrEqual">
      <formula>C68</formula>
    </cfRule>
  </conditionalFormatting>
  <conditionalFormatting sqref="C74">
    <cfRule type="cellIs" dxfId="259" priority="33" operator="greaterThanOrEqual">
      <formula>C75</formula>
    </cfRule>
  </conditionalFormatting>
  <conditionalFormatting sqref="C81">
    <cfRule type="cellIs" dxfId="258" priority="30" operator="greaterThanOrEqual">
      <formula>C82</formula>
    </cfRule>
  </conditionalFormatting>
  <conditionalFormatting sqref="G6">
    <cfRule type="cellIs" dxfId="257" priority="142" operator="greaterThanOrEqual">
      <formula>G7</formula>
    </cfRule>
  </conditionalFormatting>
  <conditionalFormatting sqref="G13">
    <cfRule type="cellIs" dxfId="256" priority="136" operator="greaterThanOrEqual">
      <formula>G14</formula>
    </cfRule>
  </conditionalFormatting>
  <conditionalFormatting sqref="G17">
    <cfRule type="cellIs" dxfId="255" priority="135" operator="greaterThanOrEqual">
      <formula>G18</formula>
    </cfRule>
  </conditionalFormatting>
  <conditionalFormatting sqref="G24">
    <cfRule type="cellIs" dxfId="254" priority="134" operator="greaterThanOrEqual">
      <formula>G25</formula>
    </cfRule>
  </conditionalFormatting>
  <conditionalFormatting sqref="G31">
    <cfRule type="cellIs" dxfId="253" priority="133" operator="greaterThanOrEqual">
      <formula>G32</formula>
    </cfRule>
  </conditionalFormatting>
  <conditionalFormatting sqref="G35">
    <cfRule type="cellIs" dxfId="252" priority="132" operator="greaterThanOrEqual">
      <formula>G36</formula>
    </cfRule>
  </conditionalFormatting>
  <conditionalFormatting sqref="G42">
    <cfRule type="cellIs" dxfId="251" priority="130" operator="greaterThanOrEqual">
      <formula>G43</formula>
    </cfRule>
  </conditionalFormatting>
  <conditionalFormatting sqref="G46">
    <cfRule type="cellIs" dxfId="250" priority="38" operator="greaterThanOrEqual">
      <formula>G47</formula>
    </cfRule>
  </conditionalFormatting>
  <conditionalFormatting sqref="G53">
    <cfRule type="cellIs" dxfId="249" priority="34" operator="greaterThanOrEqual">
      <formula>G54</formula>
    </cfRule>
  </conditionalFormatting>
  <conditionalFormatting sqref="G67">
    <cfRule type="cellIs" dxfId="248" priority="104" operator="greaterThanOrEqual">
      <formula>G68</formula>
    </cfRule>
  </conditionalFormatting>
  <conditionalFormatting sqref="G74">
    <cfRule type="cellIs" dxfId="247" priority="31" operator="greaterThanOrEqual">
      <formula>G75</formula>
    </cfRule>
  </conditionalFormatting>
  <conditionalFormatting sqref="G81">
    <cfRule type="cellIs" dxfId="246" priority="28" operator="greaterThanOrEqual">
      <formula>G82</formula>
    </cfRule>
  </conditionalFormatting>
  <conditionalFormatting sqref="J6">
    <cfRule type="cellIs" dxfId="245" priority="20" operator="greaterThanOrEqual">
      <formula>J7</formula>
    </cfRule>
  </conditionalFormatting>
  <conditionalFormatting sqref="J13">
    <cfRule type="cellIs" dxfId="244" priority="19" operator="greaterThanOrEqual">
      <formula>J14</formula>
    </cfRule>
  </conditionalFormatting>
  <conditionalFormatting sqref="J17">
    <cfRule type="cellIs" dxfId="243" priority="21" operator="greaterThanOrEqual">
      <formula>J18</formula>
    </cfRule>
  </conditionalFormatting>
  <conditionalFormatting sqref="J24">
    <cfRule type="cellIs" dxfId="242" priority="26" operator="greaterThanOrEqual">
      <formula>J25</formula>
    </cfRule>
  </conditionalFormatting>
  <conditionalFormatting sqref="J31">
    <cfRule type="cellIs" dxfId="241" priority="25" operator="greaterThanOrEqual">
      <formula>J32</formula>
    </cfRule>
  </conditionalFormatting>
  <conditionalFormatting sqref="J35">
    <cfRule type="cellIs" dxfId="240" priority="24" operator="greaterThanOrEqual">
      <formula>J36</formula>
    </cfRule>
  </conditionalFormatting>
  <conditionalFormatting sqref="J42">
    <cfRule type="cellIs" dxfId="239" priority="18" operator="greaterThanOrEqual">
      <formula>J43</formula>
    </cfRule>
  </conditionalFormatting>
  <conditionalFormatting sqref="J46">
    <cfRule type="cellIs" dxfId="238" priority="15" operator="greaterThanOrEqual">
      <formula>J47</formula>
    </cfRule>
  </conditionalFormatting>
  <conditionalFormatting sqref="J53">
    <cfRule type="cellIs" dxfId="237" priority="23" operator="greaterThanOrEqual">
      <formula>J54</formula>
    </cfRule>
  </conditionalFormatting>
  <conditionalFormatting sqref="J67">
    <cfRule type="cellIs" dxfId="236" priority="22" operator="greaterThanOrEqual">
      <formula>J68</formula>
    </cfRule>
  </conditionalFormatting>
  <conditionalFormatting sqref="J74">
    <cfRule type="cellIs" dxfId="235" priority="17" operator="greaterThanOrEqual">
      <formula>J75</formula>
    </cfRule>
  </conditionalFormatting>
  <conditionalFormatting sqref="J81">
    <cfRule type="cellIs" dxfId="234" priority="16" operator="greaterThanOrEqual">
      <formula>J82</formula>
    </cfRule>
  </conditionalFormatting>
  <conditionalFormatting sqref="M6">
    <cfRule type="cellIs" dxfId="233" priority="8" operator="greaterThanOrEqual">
      <formula>M7</formula>
    </cfRule>
  </conditionalFormatting>
  <conditionalFormatting sqref="M13">
    <cfRule type="cellIs" dxfId="232" priority="7" operator="greaterThanOrEqual">
      <formula>M14</formula>
    </cfRule>
  </conditionalFormatting>
  <conditionalFormatting sqref="M17">
    <cfRule type="cellIs" dxfId="231" priority="9" operator="greaterThanOrEqual">
      <formula>M18</formula>
    </cfRule>
  </conditionalFormatting>
  <conditionalFormatting sqref="M24">
    <cfRule type="cellIs" dxfId="230" priority="14" operator="greaterThanOrEqual">
      <formula>M25</formula>
    </cfRule>
  </conditionalFormatting>
  <conditionalFormatting sqref="M31">
    <cfRule type="cellIs" dxfId="229" priority="13" operator="greaterThanOrEqual">
      <formula>M32</formula>
    </cfRule>
  </conditionalFormatting>
  <conditionalFormatting sqref="M35">
    <cfRule type="cellIs" dxfId="228" priority="12" operator="greaterThanOrEqual">
      <formula>M36</formula>
    </cfRule>
  </conditionalFormatting>
  <conditionalFormatting sqref="M42">
    <cfRule type="cellIs" dxfId="227" priority="6" operator="greaterThanOrEqual">
      <formula>M43</formula>
    </cfRule>
  </conditionalFormatting>
  <conditionalFormatting sqref="M46">
    <cfRule type="cellIs" dxfId="226" priority="3" operator="greaterThanOrEqual">
      <formula>M47</formula>
    </cfRule>
  </conditionalFormatting>
  <conditionalFormatting sqref="M53">
    <cfRule type="cellIs" dxfId="225" priority="11" operator="greaterThanOrEqual">
      <formula>M54</formula>
    </cfRule>
  </conditionalFormatting>
  <conditionalFormatting sqref="M60">
    <cfRule type="cellIs" dxfId="224" priority="1" operator="greaterThanOrEqual">
      <formula>M61</formula>
    </cfRule>
  </conditionalFormatting>
  <conditionalFormatting sqref="M67">
    <cfRule type="cellIs" dxfId="223" priority="10" operator="greaterThanOrEqual">
      <formula>M68</formula>
    </cfRule>
  </conditionalFormatting>
  <conditionalFormatting sqref="M74">
    <cfRule type="cellIs" dxfId="222" priority="5" operator="greaterThanOrEqual">
      <formula>M75</formula>
    </cfRule>
  </conditionalFormatting>
  <conditionalFormatting sqref="M81">
    <cfRule type="cellIs" dxfId="221" priority="4" operator="greaterThanOrEqual">
      <formula>M82</formula>
    </cfRule>
  </conditionalFormatting>
  <pageMargins left="0.7" right="0.7" top="0.75" bottom="0.75" header="0.3" footer="0.3"/>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6B97-FA79-487C-8A91-881B0A743B25}">
  <sheetPr codeName="Sheet8"/>
  <dimension ref="B1:AB83"/>
  <sheetViews>
    <sheetView zoomScale="41" zoomScaleNormal="100" zoomScaleSheetLayoutView="100" workbookViewId="0">
      <selection activeCell="G6" sqref="G6"/>
    </sheetView>
  </sheetViews>
  <sheetFormatPr baseColWidth="10" defaultColWidth="9.1640625" defaultRowHeight="15" x14ac:dyDescent="0.2"/>
  <cols>
    <col min="2" max="2" width="49.1640625" customWidth="1"/>
    <col min="3" max="3" width="18.5" customWidth="1"/>
    <col min="6" max="6" width="47.5" customWidth="1"/>
    <col min="7" max="7" width="27" customWidth="1"/>
    <col min="9" max="9" width="18.83203125" customWidth="1"/>
    <col min="10" max="10" width="49.1640625" customWidth="1"/>
    <col min="11" max="11" width="18.5" customWidth="1"/>
    <col min="14" max="14" width="49.1640625" customWidth="1"/>
    <col min="15" max="15" width="18.5" customWidth="1"/>
    <col min="18" max="18" width="49.1640625" customWidth="1"/>
    <col min="19" max="19" width="18.5" customWidth="1"/>
    <col min="22" max="22" width="49.1640625" customWidth="1"/>
    <col min="23" max="23" width="17.83203125" customWidth="1"/>
  </cols>
  <sheetData>
    <row r="1" spans="2:23" x14ac:dyDescent="0.2">
      <c r="B1" s="6" t="s">
        <v>75</v>
      </c>
    </row>
    <row r="2" spans="2:23" x14ac:dyDescent="0.2">
      <c r="F2" s="72"/>
      <c r="G2" s="72"/>
      <c r="I2" s="31"/>
      <c r="J2" s="72"/>
      <c r="K2" s="72"/>
      <c r="N2" s="72"/>
      <c r="O2" s="72"/>
    </row>
    <row r="3" spans="2:23" ht="16" thickBot="1" x14ac:dyDescent="0.25">
      <c r="B3" s="31" t="s">
        <v>38</v>
      </c>
      <c r="C3" s="31"/>
      <c r="F3" s="31" t="s">
        <v>39</v>
      </c>
      <c r="J3" s="31" t="s">
        <v>40</v>
      </c>
      <c r="N3" s="31" t="s">
        <v>70</v>
      </c>
      <c r="R3" s="31" t="s">
        <v>41</v>
      </c>
      <c r="V3" s="31" t="s">
        <v>42</v>
      </c>
    </row>
    <row r="4" spans="2:23" ht="32" x14ac:dyDescent="0.2">
      <c r="B4" s="1" t="s">
        <v>43</v>
      </c>
      <c r="C4" s="22" t="s">
        <v>44</v>
      </c>
      <c r="F4" s="1" t="s">
        <v>43</v>
      </c>
      <c r="G4" s="22" t="s">
        <v>44</v>
      </c>
      <c r="J4" s="1" t="s">
        <v>43</v>
      </c>
      <c r="K4" s="22" t="s">
        <v>44</v>
      </c>
      <c r="N4" s="1" t="s">
        <v>43</v>
      </c>
      <c r="O4" s="22" t="s">
        <v>44</v>
      </c>
      <c r="R4" s="1" t="s">
        <v>43</v>
      </c>
      <c r="S4" s="22" t="s">
        <v>44</v>
      </c>
      <c r="V4" s="6"/>
      <c r="W4" s="20"/>
    </row>
    <row r="5" spans="2:23" x14ac:dyDescent="0.2">
      <c r="B5" s="2" t="s">
        <v>45</v>
      </c>
      <c r="C5" s="3">
        <v>1000</v>
      </c>
      <c r="F5" s="2" t="s">
        <v>45</v>
      </c>
      <c r="G5" s="3">
        <v>1000</v>
      </c>
      <c r="J5" s="2" t="s">
        <v>45</v>
      </c>
      <c r="K5" s="3">
        <v>1000</v>
      </c>
      <c r="N5" s="2" t="s">
        <v>45</v>
      </c>
      <c r="O5" s="3">
        <v>1000</v>
      </c>
      <c r="R5" s="2" t="s">
        <v>45</v>
      </c>
      <c r="S5" s="3">
        <v>1000</v>
      </c>
      <c r="V5" s="41"/>
      <c r="W5" s="42"/>
    </row>
    <row r="6" spans="2:23" ht="32" x14ac:dyDescent="0.2">
      <c r="B6" s="4" t="s">
        <v>46</v>
      </c>
      <c r="C6" s="37">
        <f>K6+O6+S6+G6</f>
        <v>0</v>
      </c>
      <c r="F6" s="4" t="s">
        <v>46</v>
      </c>
      <c r="G6" s="36"/>
      <c r="J6" s="4" t="s">
        <v>46</v>
      </c>
      <c r="K6" s="36"/>
      <c r="N6" s="4" t="s">
        <v>46</v>
      </c>
      <c r="O6" s="36"/>
      <c r="R6" s="4" t="s">
        <v>46</v>
      </c>
      <c r="S6" s="36"/>
      <c r="V6" s="43"/>
      <c r="W6" s="44"/>
    </row>
    <row r="7" spans="2:23" ht="16" x14ac:dyDescent="0.2">
      <c r="B7" s="4" t="s">
        <v>47</v>
      </c>
      <c r="C7" s="23">
        <f>K7+O7+S7+G7</f>
        <v>165</v>
      </c>
      <c r="F7" s="4" t="s">
        <v>47</v>
      </c>
      <c r="G7" s="56">
        <v>32</v>
      </c>
      <c r="J7" s="4" t="s">
        <v>47</v>
      </c>
      <c r="K7" s="56">
        <v>63</v>
      </c>
      <c r="N7" s="4" t="s">
        <v>47</v>
      </c>
      <c r="O7" s="56">
        <v>33</v>
      </c>
      <c r="R7" s="4" t="s">
        <v>47</v>
      </c>
      <c r="S7" s="53">
        <v>37</v>
      </c>
      <c r="V7" s="43"/>
      <c r="W7" s="41"/>
    </row>
    <row r="8" spans="2:23" ht="16" thickBot="1" x14ac:dyDescent="0.25">
      <c r="B8" s="5" t="s">
        <v>83</v>
      </c>
      <c r="C8" s="24"/>
      <c r="F8" s="5" t="s">
        <v>83</v>
      </c>
      <c r="G8" s="24"/>
      <c r="J8" s="5" t="s">
        <v>83</v>
      </c>
      <c r="K8" s="24"/>
      <c r="N8" s="5" t="s">
        <v>83</v>
      </c>
      <c r="O8" s="24"/>
      <c r="R8" s="5" t="s">
        <v>83</v>
      </c>
      <c r="S8" s="24"/>
      <c r="V8" s="41"/>
      <c r="W8" s="41"/>
    </row>
    <row r="9" spans="2:23" x14ac:dyDescent="0.2">
      <c r="V9" s="43"/>
      <c r="W9" s="42"/>
    </row>
    <row r="10" spans="2:23" ht="16" thickBot="1" x14ac:dyDescent="0.25">
      <c r="V10" s="43"/>
      <c r="W10" s="44"/>
    </row>
    <row r="11" spans="2:23" ht="32" x14ac:dyDescent="0.2">
      <c r="B11" s="1" t="s">
        <v>87</v>
      </c>
      <c r="C11" s="22" t="s">
        <v>44</v>
      </c>
      <c r="F11" s="1" t="s">
        <v>87</v>
      </c>
      <c r="G11" s="22" t="s">
        <v>44</v>
      </c>
      <c r="J11" s="1" t="s">
        <v>87</v>
      </c>
      <c r="K11" s="22" t="s">
        <v>44</v>
      </c>
      <c r="N11" s="1" t="s">
        <v>87</v>
      </c>
      <c r="O11" s="22" t="s">
        <v>44</v>
      </c>
      <c r="R11" s="1" t="s">
        <v>87</v>
      </c>
      <c r="S11" s="22" t="s">
        <v>44</v>
      </c>
      <c r="V11" s="41"/>
      <c r="W11" s="41"/>
    </row>
    <row r="12" spans="2:23" x14ac:dyDescent="0.2">
      <c r="B12" s="2" t="s">
        <v>88</v>
      </c>
      <c r="C12" s="3">
        <v>1000</v>
      </c>
      <c r="F12" s="2" t="s">
        <v>88</v>
      </c>
      <c r="G12" s="3">
        <v>1000</v>
      </c>
      <c r="J12" s="2" t="s">
        <v>88</v>
      </c>
      <c r="K12" s="3">
        <v>1000</v>
      </c>
      <c r="N12" s="2" t="s">
        <v>88</v>
      </c>
      <c r="O12" s="3">
        <v>1000</v>
      </c>
      <c r="R12" s="2" t="s">
        <v>88</v>
      </c>
      <c r="S12" s="3">
        <v>1000</v>
      </c>
      <c r="V12" s="41"/>
      <c r="W12" s="41"/>
    </row>
    <row r="13" spans="2:23" ht="32" x14ac:dyDescent="0.2">
      <c r="B13" s="4" t="s">
        <v>89</v>
      </c>
      <c r="C13" s="37">
        <f>K13+O13+S13+G13</f>
        <v>0</v>
      </c>
      <c r="F13" s="4" t="s">
        <v>89</v>
      </c>
      <c r="G13" s="36"/>
      <c r="J13" s="4" t="s">
        <v>89</v>
      </c>
      <c r="K13" s="36"/>
      <c r="N13" s="4" t="s">
        <v>89</v>
      </c>
      <c r="O13" s="36"/>
      <c r="R13" s="4" t="s">
        <v>89</v>
      </c>
      <c r="S13" s="36"/>
      <c r="V13" s="41"/>
      <c r="W13" s="41"/>
    </row>
    <row r="14" spans="2:23" ht="15" customHeight="1" x14ac:dyDescent="0.2">
      <c r="B14" s="4" t="s">
        <v>90</v>
      </c>
      <c r="C14" s="26">
        <f>+K14+O14+S14+G14</f>
        <v>4240000</v>
      </c>
      <c r="F14" s="4" t="s">
        <v>90</v>
      </c>
      <c r="G14" s="55">
        <v>750000</v>
      </c>
      <c r="J14" s="4" t="s">
        <v>90</v>
      </c>
      <c r="K14" s="55">
        <v>1000000</v>
      </c>
      <c r="N14" s="4" t="s">
        <v>90</v>
      </c>
      <c r="O14" s="55">
        <v>1590000</v>
      </c>
      <c r="R14" s="4" t="s">
        <v>90</v>
      </c>
      <c r="S14" s="54">
        <v>900000</v>
      </c>
      <c r="V14" s="41"/>
      <c r="W14" s="41"/>
    </row>
    <row r="15" spans="2:23" ht="16" thickBot="1" x14ac:dyDescent="0.25">
      <c r="B15" s="9" t="s">
        <v>1</v>
      </c>
      <c r="C15" s="25"/>
      <c r="F15" s="9" t="s">
        <v>1</v>
      </c>
      <c r="G15" s="25"/>
      <c r="J15" s="9" t="s">
        <v>1</v>
      </c>
      <c r="K15" s="25"/>
      <c r="N15" s="9" t="s">
        <v>1</v>
      </c>
      <c r="O15" s="25"/>
      <c r="R15" s="9" t="s">
        <v>1</v>
      </c>
      <c r="S15" s="25"/>
      <c r="V15" s="41"/>
      <c r="W15" s="41"/>
    </row>
    <row r="16" spans="2:23" x14ac:dyDescent="0.2">
      <c r="B16" s="7" t="s">
        <v>91</v>
      </c>
      <c r="C16" s="8">
        <v>1000</v>
      </c>
      <c r="F16" s="7" t="s">
        <v>91</v>
      </c>
      <c r="G16" s="8">
        <v>1000</v>
      </c>
      <c r="J16" s="7" t="s">
        <v>91</v>
      </c>
      <c r="K16" s="8">
        <v>1000</v>
      </c>
      <c r="N16" s="7" t="s">
        <v>91</v>
      </c>
      <c r="O16" s="8">
        <v>1000</v>
      </c>
      <c r="R16" s="7" t="s">
        <v>91</v>
      </c>
      <c r="S16" s="8">
        <v>1000</v>
      </c>
      <c r="V16" s="41"/>
      <c r="W16" s="41"/>
    </row>
    <row r="17" spans="2:23" ht="32" x14ac:dyDescent="0.2">
      <c r="B17" s="4" t="s">
        <v>92</v>
      </c>
      <c r="C17" s="37">
        <f>K17+O17+S17+G17</f>
        <v>0</v>
      </c>
      <c r="F17" s="4" t="s">
        <v>92</v>
      </c>
      <c r="G17" s="36"/>
      <c r="J17" s="4" t="s">
        <v>92</v>
      </c>
      <c r="K17" s="36"/>
      <c r="N17" s="4" t="s">
        <v>92</v>
      </c>
      <c r="O17" s="36"/>
      <c r="R17" s="4" t="s">
        <v>92</v>
      </c>
      <c r="S17" s="36"/>
      <c r="V17" s="41"/>
      <c r="W17" s="41"/>
    </row>
    <row r="18" spans="2:23" ht="15" customHeight="1" x14ac:dyDescent="0.2">
      <c r="B18" s="4" t="s">
        <v>93</v>
      </c>
      <c r="C18" s="26">
        <f>+K18+O18+S18+G18</f>
        <v>3500000</v>
      </c>
      <c r="F18" s="4" t="s">
        <v>93</v>
      </c>
      <c r="G18" s="55">
        <v>400000</v>
      </c>
      <c r="J18" s="4" t="s">
        <v>93</v>
      </c>
      <c r="K18" s="55">
        <v>1000000</v>
      </c>
      <c r="N18" s="4" t="s">
        <v>93</v>
      </c>
      <c r="O18" s="55">
        <v>1000000</v>
      </c>
      <c r="R18" s="4" t="s">
        <v>93</v>
      </c>
      <c r="S18" s="54">
        <v>1100000</v>
      </c>
      <c r="V18" s="41"/>
      <c r="W18" s="41"/>
    </row>
    <row r="19" spans="2:23" ht="16" thickBot="1" x14ac:dyDescent="0.25">
      <c r="B19" s="5" t="s">
        <v>2</v>
      </c>
      <c r="C19" s="24"/>
      <c r="F19" s="5" t="s">
        <v>2</v>
      </c>
      <c r="G19" s="24"/>
      <c r="J19" s="5" t="s">
        <v>2</v>
      </c>
      <c r="K19" s="24"/>
      <c r="N19" s="5" t="s">
        <v>2</v>
      </c>
      <c r="O19" s="24"/>
      <c r="R19" s="5" t="s">
        <v>2</v>
      </c>
      <c r="S19" s="24"/>
      <c r="V19" s="41"/>
      <c r="W19" s="41"/>
    </row>
    <row r="20" spans="2:23" x14ac:dyDescent="0.2">
      <c r="V20" s="41"/>
      <c r="W20" s="41"/>
    </row>
    <row r="21" spans="2:23" ht="16" thickBot="1" x14ac:dyDescent="0.25">
      <c r="V21" s="41"/>
      <c r="W21" s="41"/>
    </row>
    <row r="22" spans="2:23" ht="32" x14ac:dyDescent="0.2">
      <c r="B22" s="1" t="s">
        <v>48</v>
      </c>
      <c r="C22" s="22" t="s">
        <v>44</v>
      </c>
      <c r="F22" s="1" t="s">
        <v>48</v>
      </c>
      <c r="G22" s="22" t="s">
        <v>44</v>
      </c>
      <c r="J22" s="1" t="s">
        <v>48</v>
      </c>
      <c r="K22" s="22" t="s">
        <v>44</v>
      </c>
      <c r="N22" s="1" t="s">
        <v>48</v>
      </c>
      <c r="O22" s="22" t="s">
        <v>44</v>
      </c>
      <c r="R22" s="1" t="s">
        <v>48</v>
      </c>
      <c r="S22" s="22" t="s">
        <v>44</v>
      </c>
      <c r="V22" s="41"/>
      <c r="W22" s="41"/>
    </row>
    <row r="23" spans="2:23" x14ac:dyDescent="0.2">
      <c r="B23" s="2" t="s">
        <v>49</v>
      </c>
      <c r="C23" s="3">
        <v>1000</v>
      </c>
      <c r="F23" s="2" t="s">
        <v>49</v>
      </c>
      <c r="G23" s="3">
        <v>1000</v>
      </c>
      <c r="J23" s="2" t="s">
        <v>49</v>
      </c>
      <c r="K23" s="3">
        <v>1000</v>
      </c>
      <c r="N23" s="2" t="s">
        <v>49</v>
      </c>
      <c r="O23" s="3">
        <v>1000</v>
      </c>
      <c r="R23" s="2" t="s">
        <v>49</v>
      </c>
      <c r="S23" s="3">
        <v>1000</v>
      </c>
      <c r="V23" s="41"/>
      <c r="W23" s="41"/>
    </row>
    <row r="24" spans="2:23" ht="32" x14ac:dyDescent="0.2">
      <c r="B24" s="4" t="s">
        <v>50</v>
      </c>
      <c r="C24" s="37">
        <f>K24+O24+S24+G24</f>
        <v>0</v>
      </c>
      <c r="F24" s="4" t="s">
        <v>50</v>
      </c>
      <c r="G24" s="36"/>
      <c r="J24" s="4" t="s">
        <v>50</v>
      </c>
      <c r="K24" s="36"/>
      <c r="N24" s="4" t="s">
        <v>50</v>
      </c>
      <c r="O24" s="36"/>
      <c r="R24" s="4" t="s">
        <v>50</v>
      </c>
      <c r="S24" s="36"/>
      <c r="V24" s="41"/>
      <c r="W24" s="41"/>
    </row>
    <row r="25" spans="2:23" ht="16" x14ac:dyDescent="0.2">
      <c r="B25" s="4" t="s">
        <v>51</v>
      </c>
      <c r="C25" s="26">
        <f>+K25+O25+S25+G25</f>
        <v>508000</v>
      </c>
      <c r="F25" s="4" t="s">
        <v>51</v>
      </c>
      <c r="G25" s="55">
        <v>73000</v>
      </c>
      <c r="J25" s="4" t="s">
        <v>51</v>
      </c>
      <c r="K25" s="55">
        <v>145000</v>
      </c>
      <c r="N25" s="4" t="s">
        <v>51</v>
      </c>
      <c r="O25" s="55">
        <v>150000</v>
      </c>
      <c r="R25" s="4" t="s">
        <v>51</v>
      </c>
      <c r="S25" s="54">
        <v>140000</v>
      </c>
      <c r="V25" s="41"/>
      <c r="W25" s="41"/>
    </row>
    <row r="26" spans="2:23" ht="16" thickBot="1" x14ac:dyDescent="0.25">
      <c r="B26" s="5" t="s">
        <v>3</v>
      </c>
      <c r="C26" s="24"/>
      <c r="F26" s="5" t="s">
        <v>3</v>
      </c>
      <c r="G26" s="24"/>
      <c r="J26" s="5" t="s">
        <v>3</v>
      </c>
      <c r="K26" s="24"/>
      <c r="N26" s="5" t="s">
        <v>3</v>
      </c>
      <c r="O26" s="24"/>
      <c r="R26" s="5" t="s">
        <v>3</v>
      </c>
      <c r="S26" s="24"/>
      <c r="V26" s="41"/>
      <c r="W26" s="41"/>
    </row>
    <row r="27" spans="2:23" x14ac:dyDescent="0.2">
      <c r="V27" s="41"/>
      <c r="W27" s="41"/>
    </row>
    <row r="28" spans="2:23" ht="16" thickBot="1" x14ac:dyDescent="0.25">
      <c r="V28" s="41"/>
      <c r="W28" s="41"/>
    </row>
    <row r="29" spans="2:23" ht="32" x14ac:dyDescent="0.2">
      <c r="B29" s="1" t="s">
        <v>52</v>
      </c>
      <c r="C29" s="22" t="s">
        <v>44</v>
      </c>
      <c r="F29" s="1" t="s">
        <v>52</v>
      </c>
      <c r="G29" s="22" t="s">
        <v>44</v>
      </c>
      <c r="J29" s="1" t="s">
        <v>52</v>
      </c>
      <c r="K29" s="22" t="s">
        <v>44</v>
      </c>
      <c r="N29" s="1" t="s">
        <v>52</v>
      </c>
      <c r="O29" s="22" t="s">
        <v>44</v>
      </c>
      <c r="R29" s="1" t="s">
        <v>52</v>
      </c>
      <c r="S29" s="22" t="s">
        <v>44</v>
      </c>
      <c r="V29" s="41"/>
      <c r="W29" s="41"/>
    </row>
    <row r="30" spans="2:23" x14ac:dyDescent="0.2">
      <c r="B30" s="2" t="s">
        <v>94</v>
      </c>
      <c r="C30" s="3">
        <v>1000</v>
      </c>
      <c r="F30" s="2" t="s">
        <v>94</v>
      </c>
      <c r="G30" s="3">
        <v>1000</v>
      </c>
      <c r="J30" s="2" t="s">
        <v>94</v>
      </c>
      <c r="K30" s="3">
        <v>1000</v>
      </c>
      <c r="N30" s="2" t="s">
        <v>94</v>
      </c>
      <c r="O30" s="3">
        <v>1000</v>
      </c>
      <c r="R30" s="2" t="s">
        <v>94</v>
      </c>
      <c r="S30" s="3">
        <v>1000</v>
      </c>
      <c r="V30" s="41"/>
      <c r="W30" s="41"/>
    </row>
    <row r="31" spans="2:23" ht="32" x14ac:dyDescent="0.2">
      <c r="B31" s="4" t="s">
        <v>95</v>
      </c>
      <c r="C31" s="37">
        <f>K31+O31+S31+G31</f>
        <v>0</v>
      </c>
      <c r="F31" s="4" t="s">
        <v>95</v>
      </c>
      <c r="G31" s="36"/>
      <c r="J31" s="4" t="s">
        <v>95</v>
      </c>
      <c r="K31" s="36"/>
      <c r="N31" s="4" t="s">
        <v>95</v>
      </c>
      <c r="O31" s="36"/>
      <c r="R31" s="4" t="s">
        <v>95</v>
      </c>
      <c r="S31" s="36"/>
      <c r="V31" s="41"/>
      <c r="W31" s="41"/>
    </row>
    <row r="32" spans="2:23" ht="15" customHeight="1" x14ac:dyDescent="0.2">
      <c r="B32" s="4" t="s">
        <v>96</v>
      </c>
      <c r="C32" s="26">
        <f>+K32+O32+S32+G32</f>
        <v>48500</v>
      </c>
      <c r="F32" s="4" t="s">
        <v>96</v>
      </c>
      <c r="G32" s="55">
        <v>9000</v>
      </c>
      <c r="J32" s="4" t="s">
        <v>96</v>
      </c>
      <c r="K32" s="55">
        <v>14000</v>
      </c>
      <c r="N32" s="4" t="s">
        <v>96</v>
      </c>
      <c r="O32" s="55">
        <v>13000</v>
      </c>
      <c r="R32" s="4" t="s">
        <v>96</v>
      </c>
      <c r="S32" s="54">
        <v>12500</v>
      </c>
      <c r="V32" s="41"/>
      <c r="W32" s="41"/>
    </row>
    <row r="33" spans="2:23" ht="16" thickBot="1" x14ac:dyDescent="0.25">
      <c r="B33" s="5" t="s">
        <v>4</v>
      </c>
      <c r="C33" s="24"/>
      <c r="F33" s="5" t="s">
        <v>4</v>
      </c>
      <c r="G33" s="24"/>
      <c r="J33" s="5" t="s">
        <v>4</v>
      </c>
      <c r="K33" s="24"/>
      <c r="N33" s="5" t="s">
        <v>4</v>
      </c>
      <c r="O33" s="24"/>
      <c r="R33" s="5" t="s">
        <v>4</v>
      </c>
      <c r="S33" s="24"/>
      <c r="V33" s="41"/>
      <c r="W33" s="41"/>
    </row>
    <row r="34" spans="2:23" x14ac:dyDescent="0.2">
      <c r="B34" s="7" t="s">
        <v>53</v>
      </c>
      <c r="C34" s="3">
        <v>1000</v>
      </c>
      <c r="F34" s="7" t="s">
        <v>53</v>
      </c>
      <c r="G34" s="3">
        <v>1000</v>
      </c>
      <c r="J34" s="7" t="s">
        <v>53</v>
      </c>
      <c r="K34" s="3">
        <v>1000</v>
      </c>
      <c r="N34" s="7" t="s">
        <v>53</v>
      </c>
      <c r="O34" s="3">
        <v>1000</v>
      </c>
      <c r="R34" s="7" t="s">
        <v>53</v>
      </c>
      <c r="S34" s="3">
        <v>1000</v>
      </c>
      <c r="V34" s="41"/>
      <c r="W34" s="41"/>
    </row>
    <row r="35" spans="2:23" ht="32" x14ac:dyDescent="0.2">
      <c r="B35" s="4" t="s">
        <v>54</v>
      </c>
      <c r="C35" s="37">
        <f>K35+O35+S35+G35</f>
        <v>0</v>
      </c>
      <c r="F35" s="4" t="s">
        <v>54</v>
      </c>
      <c r="G35" s="36"/>
      <c r="J35" s="4" t="s">
        <v>54</v>
      </c>
      <c r="K35" s="36"/>
      <c r="N35" s="4" t="s">
        <v>54</v>
      </c>
      <c r="O35" s="36"/>
      <c r="R35" s="4" t="s">
        <v>54</v>
      </c>
      <c r="S35" s="36"/>
      <c r="V35" s="41"/>
      <c r="W35" s="41"/>
    </row>
    <row r="36" spans="2:23" ht="16" x14ac:dyDescent="0.2">
      <c r="B36" s="4" t="s">
        <v>55</v>
      </c>
      <c r="C36" s="30">
        <f>+K36+O36+S36+G36</f>
        <v>9300</v>
      </c>
      <c r="F36" s="4" t="s">
        <v>55</v>
      </c>
      <c r="G36" s="55">
        <v>2400</v>
      </c>
      <c r="J36" s="4" t="s">
        <v>55</v>
      </c>
      <c r="K36" s="55">
        <v>3400</v>
      </c>
      <c r="N36" s="4" t="s">
        <v>55</v>
      </c>
      <c r="O36" s="56">
        <v>1500</v>
      </c>
      <c r="R36" s="4" t="s">
        <v>55</v>
      </c>
      <c r="S36" s="53">
        <v>2000</v>
      </c>
      <c r="V36" s="41"/>
      <c r="W36" s="41"/>
    </row>
    <row r="37" spans="2:23" ht="16" thickBot="1" x14ac:dyDescent="0.25">
      <c r="B37" s="5" t="s">
        <v>5</v>
      </c>
      <c r="C37" s="24"/>
      <c r="F37" s="5" t="s">
        <v>5</v>
      </c>
      <c r="G37" s="24"/>
      <c r="J37" s="5" t="s">
        <v>5</v>
      </c>
      <c r="K37" s="24"/>
      <c r="N37" s="5" t="s">
        <v>5</v>
      </c>
      <c r="O37" s="24"/>
      <c r="R37" s="5" t="s">
        <v>5</v>
      </c>
      <c r="S37" s="24"/>
      <c r="V37" s="41"/>
      <c r="W37" s="41"/>
    </row>
    <row r="38" spans="2:23" x14ac:dyDescent="0.2">
      <c r="V38" s="41"/>
      <c r="W38" s="41"/>
    </row>
    <row r="39" spans="2:23" ht="16" thickBot="1" x14ac:dyDescent="0.25">
      <c r="V39" s="41"/>
      <c r="W39" s="41"/>
    </row>
    <row r="40" spans="2:23" ht="32" x14ac:dyDescent="0.2">
      <c r="B40" s="1" t="s">
        <v>97</v>
      </c>
      <c r="C40" s="22" t="s">
        <v>44</v>
      </c>
      <c r="F40" s="1" t="s">
        <v>97</v>
      </c>
      <c r="G40" s="22" t="s">
        <v>44</v>
      </c>
      <c r="J40" s="1" t="s">
        <v>97</v>
      </c>
      <c r="K40" s="22" t="s">
        <v>44</v>
      </c>
      <c r="N40" s="1" t="s">
        <v>97</v>
      </c>
      <c r="O40" s="22" t="s">
        <v>44</v>
      </c>
      <c r="R40" s="1" t="s">
        <v>97</v>
      </c>
      <c r="S40" s="22" t="s">
        <v>44</v>
      </c>
      <c r="V40" s="41"/>
      <c r="W40" s="41"/>
    </row>
    <row r="41" spans="2:23" x14ac:dyDescent="0.2">
      <c r="B41" s="2" t="s">
        <v>98</v>
      </c>
      <c r="C41" s="3">
        <v>1000</v>
      </c>
      <c r="F41" s="2" t="s">
        <v>98</v>
      </c>
      <c r="G41" s="3">
        <v>1000</v>
      </c>
      <c r="J41" s="2" t="s">
        <v>98</v>
      </c>
      <c r="K41" s="3">
        <v>1000</v>
      </c>
      <c r="N41" s="2" t="s">
        <v>98</v>
      </c>
      <c r="O41" s="3">
        <v>1000</v>
      </c>
      <c r="R41" s="2" t="s">
        <v>98</v>
      </c>
      <c r="S41" s="3">
        <v>1000</v>
      </c>
      <c r="V41" s="41"/>
      <c r="W41" s="41"/>
    </row>
    <row r="42" spans="2:23" ht="32" x14ac:dyDescent="0.2">
      <c r="B42" s="4" t="s">
        <v>99</v>
      </c>
      <c r="C42" s="37">
        <f>K42+S42+O42+G42</f>
        <v>0</v>
      </c>
      <c r="F42" s="4" t="s">
        <v>99</v>
      </c>
      <c r="G42" s="36"/>
      <c r="J42" s="4" t="s">
        <v>99</v>
      </c>
      <c r="K42" s="36"/>
      <c r="N42" s="4" t="s">
        <v>99</v>
      </c>
      <c r="O42" s="36"/>
      <c r="R42" s="4" t="s">
        <v>99</v>
      </c>
      <c r="S42" s="36"/>
      <c r="V42" s="41"/>
      <c r="W42" s="41"/>
    </row>
    <row r="43" spans="2:23" ht="16" x14ac:dyDescent="0.2">
      <c r="B43" s="4" t="s">
        <v>100</v>
      </c>
      <c r="C43" s="30">
        <f>+K43+S43+O43+G43</f>
        <v>8300000</v>
      </c>
      <c r="F43" s="4" t="s">
        <v>100</v>
      </c>
      <c r="G43" s="55">
        <v>1100000</v>
      </c>
      <c r="J43" s="4" t="s">
        <v>100</v>
      </c>
      <c r="K43" s="55">
        <v>4000000</v>
      </c>
      <c r="N43" s="4" t="s">
        <v>100</v>
      </c>
      <c r="O43" s="55">
        <v>1200000</v>
      </c>
      <c r="R43" s="4" t="s">
        <v>100</v>
      </c>
      <c r="S43" s="55">
        <v>2000000</v>
      </c>
      <c r="V43" s="41"/>
      <c r="W43" s="41"/>
    </row>
    <row r="44" spans="2:23" ht="16" thickBot="1" x14ac:dyDescent="0.25">
      <c r="B44" s="5" t="s">
        <v>6</v>
      </c>
      <c r="C44" s="24"/>
      <c r="F44" s="5" t="s">
        <v>6</v>
      </c>
      <c r="G44" s="24"/>
      <c r="J44" s="5" t="s">
        <v>6</v>
      </c>
      <c r="K44" s="24"/>
      <c r="N44" s="5" t="s">
        <v>6</v>
      </c>
      <c r="O44" s="24"/>
      <c r="R44" s="5" t="s">
        <v>6</v>
      </c>
      <c r="S44" s="24"/>
      <c r="V44" s="41"/>
      <c r="W44" s="41"/>
    </row>
    <row r="45" spans="2:23" x14ac:dyDescent="0.2">
      <c r="B45" s="7" t="s">
        <v>101</v>
      </c>
      <c r="C45" s="3">
        <v>1000</v>
      </c>
      <c r="F45" s="7" t="s">
        <v>101</v>
      </c>
      <c r="G45" s="3">
        <v>1000</v>
      </c>
      <c r="J45" s="7" t="s">
        <v>101</v>
      </c>
      <c r="K45" s="3">
        <v>1000</v>
      </c>
      <c r="N45" s="7" t="s">
        <v>101</v>
      </c>
      <c r="O45" s="3">
        <v>1000</v>
      </c>
      <c r="R45" s="7" t="s">
        <v>101</v>
      </c>
      <c r="S45" s="3">
        <v>1000</v>
      </c>
      <c r="V45" s="41"/>
      <c r="W45" s="41"/>
    </row>
    <row r="46" spans="2:23" ht="32" x14ac:dyDescent="0.2">
      <c r="B46" s="4" t="s">
        <v>102</v>
      </c>
      <c r="C46" s="37">
        <f>K46+O46+S46+G46</f>
        <v>0</v>
      </c>
      <c r="F46" s="4" t="s">
        <v>102</v>
      </c>
      <c r="G46" s="36"/>
      <c r="J46" s="4" t="s">
        <v>102</v>
      </c>
      <c r="K46" s="36"/>
      <c r="N46" s="4" t="s">
        <v>102</v>
      </c>
      <c r="O46" s="36"/>
      <c r="R46" s="4" t="s">
        <v>102</v>
      </c>
      <c r="S46" s="36"/>
      <c r="V46" s="41"/>
      <c r="W46" s="41"/>
    </row>
    <row r="47" spans="2:23" ht="16" x14ac:dyDescent="0.2">
      <c r="B47" s="4" t="s">
        <v>103</v>
      </c>
      <c r="C47" s="30">
        <f>+K47+O47+S47+G47</f>
        <v>7100000</v>
      </c>
      <c r="F47" s="4" t="s">
        <v>103</v>
      </c>
      <c r="G47" s="55">
        <v>1250000</v>
      </c>
      <c r="J47" s="4" t="s">
        <v>103</v>
      </c>
      <c r="K47" s="55">
        <v>3700000</v>
      </c>
      <c r="N47" s="4" t="s">
        <v>103</v>
      </c>
      <c r="O47" s="55">
        <v>1150000</v>
      </c>
      <c r="R47" s="4" t="s">
        <v>103</v>
      </c>
      <c r="S47" s="55">
        <v>1000000</v>
      </c>
      <c r="V47" s="41"/>
      <c r="W47" s="41"/>
    </row>
    <row r="48" spans="2:23" ht="16" thickBot="1" x14ac:dyDescent="0.25">
      <c r="B48" s="5" t="s">
        <v>7</v>
      </c>
      <c r="C48" s="24"/>
      <c r="F48" s="5" t="s">
        <v>7</v>
      </c>
      <c r="G48" s="24"/>
      <c r="J48" s="5" t="s">
        <v>7</v>
      </c>
      <c r="K48" s="24"/>
      <c r="N48" s="5" t="s">
        <v>7</v>
      </c>
      <c r="O48" s="24"/>
      <c r="Q48" s="31"/>
      <c r="R48" s="5" t="s">
        <v>7</v>
      </c>
      <c r="S48" s="24"/>
      <c r="V48" s="41"/>
      <c r="W48" s="41"/>
    </row>
    <row r="49" spans="2:23" x14ac:dyDescent="0.2">
      <c r="V49" s="41"/>
      <c r="W49" s="41"/>
    </row>
    <row r="50" spans="2:23" ht="16" thickBot="1" x14ac:dyDescent="0.25">
      <c r="Q50" s="34"/>
      <c r="V50" s="41"/>
      <c r="W50" s="41"/>
    </row>
    <row r="51" spans="2:23" ht="32" x14ac:dyDescent="0.2">
      <c r="B51" s="1" t="s">
        <v>56</v>
      </c>
      <c r="C51" s="22" t="s">
        <v>44</v>
      </c>
      <c r="F51" s="1" t="s">
        <v>56</v>
      </c>
      <c r="G51" s="22" t="s">
        <v>44</v>
      </c>
      <c r="J51" s="1" t="s">
        <v>56</v>
      </c>
      <c r="K51" s="22" t="s">
        <v>44</v>
      </c>
      <c r="N51" s="1" t="s">
        <v>56</v>
      </c>
      <c r="O51" s="22" t="s">
        <v>44</v>
      </c>
      <c r="R51" s="6"/>
      <c r="S51" s="20"/>
      <c r="U51" s="34"/>
      <c r="V51" s="41"/>
      <c r="W51" s="41"/>
    </row>
    <row r="52" spans="2:23" x14ac:dyDescent="0.2">
      <c r="B52" s="2" t="s">
        <v>57</v>
      </c>
      <c r="C52" s="3">
        <v>1000</v>
      </c>
      <c r="F52" s="2" t="s">
        <v>120</v>
      </c>
      <c r="G52" s="3">
        <v>1000</v>
      </c>
      <c r="J52" s="2" t="s">
        <v>120</v>
      </c>
      <c r="K52" s="3">
        <v>1000</v>
      </c>
      <c r="N52" s="2" t="s">
        <v>120</v>
      </c>
      <c r="O52" s="3">
        <v>1000</v>
      </c>
      <c r="R52" s="41"/>
      <c r="S52" s="42"/>
      <c r="V52" s="41"/>
      <c r="W52" s="41"/>
    </row>
    <row r="53" spans="2:23" ht="32" x14ac:dyDescent="0.2">
      <c r="B53" s="4" t="s">
        <v>58</v>
      </c>
      <c r="C53" s="37">
        <f>O53+K53+G53</f>
        <v>0</v>
      </c>
      <c r="F53" s="4" t="s">
        <v>119</v>
      </c>
      <c r="G53" s="36"/>
      <c r="J53" s="4" t="s">
        <v>119</v>
      </c>
      <c r="K53" s="36"/>
      <c r="N53" s="4" t="s">
        <v>119</v>
      </c>
      <c r="O53" s="36"/>
      <c r="R53" s="43"/>
      <c r="S53" s="67"/>
      <c r="U53" s="31"/>
      <c r="V53" s="41"/>
      <c r="W53" s="41"/>
    </row>
    <row r="54" spans="2:23" ht="16" x14ac:dyDescent="0.2">
      <c r="B54" s="4" t="s">
        <v>59</v>
      </c>
      <c r="C54" s="30">
        <f>O54+K54+G54</f>
        <v>6000</v>
      </c>
      <c r="F54" s="4" t="s">
        <v>121</v>
      </c>
      <c r="G54" s="55">
        <v>3000</v>
      </c>
      <c r="J54" s="4" t="s">
        <v>121</v>
      </c>
      <c r="K54" s="55">
        <v>1600</v>
      </c>
      <c r="N54" s="4" t="s">
        <v>121</v>
      </c>
      <c r="O54" s="55">
        <v>1400</v>
      </c>
      <c r="R54" s="43"/>
      <c r="S54" s="70"/>
      <c r="V54" s="41"/>
      <c r="W54" s="41"/>
    </row>
    <row r="55" spans="2:23" ht="16" thickBot="1" x14ac:dyDescent="0.25">
      <c r="B55" s="5" t="s">
        <v>8</v>
      </c>
      <c r="C55" s="24"/>
      <c r="F55" s="5" t="s">
        <v>8</v>
      </c>
      <c r="G55" s="24"/>
      <c r="J55" s="5" t="s">
        <v>8</v>
      </c>
      <c r="K55" s="24"/>
      <c r="N55" s="5" t="s">
        <v>8</v>
      </c>
      <c r="O55" s="24"/>
      <c r="R55" s="41"/>
      <c r="S55" s="41"/>
      <c r="U55" s="34"/>
      <c r="V55" s="41"/>
      <c r="W55" s="41"/>
    </row>
    <row r="57" spans="2:23" ht="16" thickBot="1" x14ac:dyDescent="0.25"/>
    <row r="58" spans="2:23" ht="32" x14ac:dyDescent="0.2">
      <c r="B58" s="1" t="s">
        <v>60</v>
      </c>
      <c r="C58" s="22" t="s">
        <v>44</v>
      </c>
      <c r="F58" s="6"/>
      <c r="G58" s="20"/>
      <c r="J58" s="1" t="s">
        <v>60</v>
      </c>
      <c r="K58" s="22" t="s">
        <v>44</v>
      </c>
      <c r="N58" s="1" t="s">
        <v>60</v>
      </c>
      <c r="O58" s="22" t="s">
        <v>44</v>
      </c>
      <c r="Q58" s="34"/>
      <c r="R58" s="1" t="s">
        <v>60</v>
      </c>
      <c r="S58" s="22" t="s">
        <v>44</v>
      </c>
      <c r="V58" s="1" t="s">
        <v>60</v>
      </c>
      <c r="W58" s="22" t="s">
        <v>44</v>
      </c>
    </row>
    <row r="59" spans="2:23" x14ac:dyDescent="0.2">
      <c r="B59" s="2" t="s">
        <v>61</v>
      </c>
      <c r="C59" s="3">
        <v>1000</v>
      </c>
      <c r="F59" s="41"/>
      <c r="G59" s="42"/>
      <c r="J59" s="2" t="s">
        <v>61</v>
      </c>
      <c r="K59" s="3">
        <v>1000</v>
      </c>
      <c r="N59" s="2" t="s">
        <v>61</v>
      </c>
      <c r="O59" s="3">
        <v>1000</v>
      </c>
      <c r="Q59" s="34"/>
      <c r="R59" s="2" t="s">
        <v>61</v>
      </c>
      <c r="S59" s="3">
        <v>1000</v>
      </c>
      <c r="V59" s="2" t="s">
        <v>61</v>
      </c>
      <c r="W59" s="3">
        <v>1000</v>
      </c>
    </row>
    <row r="60" spans="2:23" ht="32" x14ac:dyDescent="0.2">
      <c r="B60" s="4" t="s">
        <v>62</v>
      </c>
      <c r="C60" s="37">
        <f>K60+O60+S60+W60</f>
        <v>0</v>
      </c>
      <c r="F60" s="43"/>
      <c r="G60" s="67"/>
      <c r="J60" s="4" t="s">
        <v>62</v>
      </c>
      <c r="K60" s="36"/>
      <c r="N60" s="4" t="s">
        <v>62</v>
      </c>
      <c r="O60" s="36"/>
      <c r="R60" s="4" t="s">
        <v>62</v>
      </c>
      <c r="S60" s="36"/>
      <c r="V60" s="4" t="s">
        <v>62</v>
      </c>
      <c r="W60" s="36"/>
    </row>
    <row r="61" spans="2:23" ht="16" x14ac:dyDescent="0.2">
      <c r="B61" s="4" t="s">
        <v>63</v>
      </c>
      <c r="C61" s="30">
        <f>+K61+O61+S61+W61</f>
        <v>702</v>
      </c>
      <c r="F61" s="43"/>
      <c r="G61" s="68"/>
      <c r="J61" s="4" t="s">
        <v>63</v>
      </c>
      <c r="K61" s="56">
        <v>130</v>
      </c>
      <c r="N61" s="4" t="s">
        <v>63</v>
      </c>
      <c r="O61" s="56">
        <v>170</v>
      </c>
      <c r="R61" s="4" t="s">
        <v>63</v>
      </c>
      <c r="S61" s="53">
        <v>192</v>
      </c>
      <c r="V61" s="4" t="s">
        <v>63</v>
      </c>
      <c r="W61" s="57">
        <v>210</v>
      </c>
    </row>
    <row r="62" spans="2:23" ht="16" thickBot="1" x14ac:dyDescent="0.25">
      <c r="B62" s="5" t="s">
        <v>9</v>
      </c>
      <c r="C62" s="24"/>
      <c r="F62" s="41"/>
      <c r="G62" s="41"/>
      <c r="J62" s="5" t="s">
        <v>9</v>
      </c>
      <c r="K62" s="24"/>
      <c r="N62" s="5" t="s">
        <v>9</v>
      </c>
      <c r="O62" s="24"/>
      <c r="R62" s="5" t="s">
        <v>9</v>
      </c>
      <c r="S62" s="24"/>
      <c r="V62" s="5" t="s">
        <v>9</v>
      </c>
      <c r="W62" s="24"/>
    </row>
    <row r="64" spans="2:23" ht="16" thickBot="1" x14ac:dyDescent="0.25"/>
    <row r="65" spans="2:28" ht="32" x14ac:dyDescent="0.2">
      <c r="B65" s="1" t="s">
        <v>64</v>
      </c>
      <c r="C65" s="22" t="s">
        <v>44</v>
      </c>
      <c r="F65" s="1" t="s">
        <v>64</v>
      </c>
      <c r="G65" s="22" t="s">
        <v>44</v>
      </c>
      <c r="J65" s="1" t="s">
        <v>64</v>
      </c>
      <c r="K65" s="22" t="s">
        <v>44</v>
      </c>
      <c r="N65" s="1" t="s">
        <v>64</v>
      </c>
      <c r="O65" s="22" t="s">
        <v>44</v>
      </c>
      <c r="R65" s="1" t="s">
        <v>64</v>
      </c>
      <c r="S65" s="22" t="s">
        <v>44</v>
      </c>
      <c r="V65" s="41"/>
      <c r="W65" s="41"/>
    </row>
    <row r="66" spans="2:28" x14ac:dyDescent="0.2">
      <c r="B66" s="2" t="s">
        <v>65</v>
      </c>
      <c r="C66" s="3">
        <v>1000</v>
      </c>
      <c r="F66" s="2" t="s">
        <v>65</v>
      </c>
      <c r="G66" s="3">
        <v>1000</v>
      </c>
      <c r="J66" s="2" t="s">
        <v>65</v>
      </c>
      <c r="K66" s="3">
        <v>1000</v>
      </c>
      <c r="N66" s="2" t="s">
        <v>65</v>
      </c>
      <c r="O66" s="3">
        <v>1000</v>
      </c>
      <c r="R66" s="2" t="s">
        <v>65</v>
      </c>
      <c r="S66" s="3">
        <v>1000</v>
      </c>
      <c r="V66" s="41"/>
      <c r="W66" s="41"/>
    </row>
    <row r="67" spans="2:28" ht="32" x14ac:dyDescent="0.2">
      <c r="B67" s="4" t="s">
        <v>66</v>
      </c>
      <c r="C67" s="37">
        <f>K67+O67+S67+G67</f>
        <v>0</v>
      </c>
      <c r="F67" s="4" t="s">
        <v>66</v>
      </c>
      <c r="G67" s="36"/>
      <c r="J67" s="4" t="s">
        <v>66</v>
      </c>
      <c r="K67" s="36"/>
      <c r="N67" s="4" t="s">
        <v>66</v>
      </c>
      <c r="O67" s="36"/>
      <c r="R67" s="4" t="s">
        <v>66</v>
      </c>
      <c r="S67" s="36"/>
      <c r="V67" s="41"/>
      <c r="W67" s="41"/>
    </row>
    <row r="68" spans="2:28" ht="16" x14ac:dyDescent="0.2">
      <c r="B68" s="4" t="s">
        <v>68</v>
      </c>
      <c r="C68" s="30">
        <f>+K68+O68+S68+G68</f>
        <v>584000</v>
      </c>
      <c r="F68" s="4" t="s">
        <v>68</v>
      </c>
      <c r="G68" s="55">
        <v>85000</v>
      </c>
      <c r="J68" s="4" t="s">
        <v>68</v>
      </c>
      <c r="K68" s="55">
        <v>130000</v>
      </c>
      <c r="N68" s="4" t="s">
        <v>68</v>
      </c>
      <c r="O68" s="55">
        <v>180000</v>
      </c>
      <c r="R68" s="4" t="s">
        <v>68</v>
      </c>
      <c r="S68" s="54">
        <v>189000</v>
      </c>
      <c r="V68" s="41"/>
      <c r="W68" s="41"/>
    </row>
    <row r="69" spans="2:28" ht="16" thickBot="1" x14ac:dyDescent="0.25">
      <c r="B69" s="5" t="s">
        <v>10</v>
      </c>
      <c r="C69" s="24"/>
      <c r="F69" s="5" t="s">
        <v>10</v>
      </c>
      <c r="G69" s="24"/>
      <c r="J69" s="5" t="s">
        <v>10</v>
      </c>
      <c r="K69" s="24"/>
      <c r="N69" s="5" t="s">
        <v>10</v>
      </c>
      <c r="O69" s="24"/>
      <c r="R69" s="5" t="s">
        <v>11</v>
      </c>
      <c r="S69" s="24"/>
      <c r="V69" s="41"/>
      <c r="W69" s="41"/>
    </row>
    <row r="70" spans="2:28" x14ac:dyDescent="0.2">
      <c r="V70" s="41"/>
      <c r="W70" s="41"/>
    </row>
    <row r="71" spans="2:28" ht="16" thickBot="1" x14ac:dyDescent="0.25">
      <c r="O71" s="52"/>
      <c r="V71" s="41"/>
      <c r="W71" s="41"/>
    </row>
    <row r="72" spans="2:28" ht="32" x14ac:dyDescent="0.2">
      <c r="B72" s="1" t="s">
        <v>104</v>
      </c>
      <c r="C72" s="22" t="s">
        <v>44</v>
      </c>
      <c r="F72" s="1" t="s">
        <v>104</v>
      </c>
      <c r="G72" s="22" t="s">
        <v>44</v>
      </c>
      <c r="J72" s="1" t="s">
        <v>104</v>
      </c>
      <c r="K72" s="22" t="s">
        <v>44</v>
      </c>
      <c r="N72" s="1" t="s">
        <v>104</v>
      </c>
      <c r="O72" s="22" t="s">
        <v>44</v>
      </c>
      <c r="R72" s="1" t="s">
        <v>104</v>
      </c>
      <c r="S72" s="22" t="s">
        <v>44</v>
      </c>
      <c r="V72" s="41"/>
      <c r="W72" s="41"/>
    </row>
    <row r="73" spans="2:28" x14ac:dyDescent="0.2">
      <c r="B73" s="2" t="s">
        <v>105</v>
      </c>
      <c r="C73" s="3">
        <v>1000</v>
      </c>
      <c r="F73" s="2" t="s">
        <v>105</v>
      </c>
      <c r="G73" s="3">
        <v>1000</v>
      </c>
      <c r="J73" s="2" t="s">
        <v>105</v>
      </c>
      <c r="K73" s="3">
        <v>1000</v>
      </c>
      <c r="N73" s="2" t="s">
        <v>105</v>
      </c>
      <c r="O73" s="3">
        <v>1000</v>
      </c>
      <c r="R73" s="2" t="s">
        <v>105</v>
      </c>
      <c r="S73" s="3">
        <v>1000</v>
      </c>
      <c r="V73" s="41"/>
      <c r="W73" s="41"/>
      <c r="AB73" s="21"/>
    </row>
    <row r="74" spans="2:28" ht="32" x14ac:dyDescent="0.2">
      <c r="B74" s="4" t="s">
        <v>106</v>
      </c>
      <c r="C74" s="40">
        <f>S74+O74+K74+G74</f>
        <v>0</v>
      </c>
      <c r="F74" s="4" t="s">
        <v>106</v>
      </c>
      <c r="G74" s="36"/>
      <c r="J74" s="4" t="s">
        <v>106</v>
      </c>
      <c r="K74" s="36"/>
      <c r="N74" s="4" t="s">
        <v>106</v>
      </c>
      <c r="O74" s="36"/>
      <c r="R74" s="4" t="s">
        <v>106</v>
      </c>
      <c r="S74" s="36"/>
      <c r="V74" s="41"/>
      <c r="W74" s="41"/>
    </row>
    <row r="75" spans="2:28" ht="16" x14ac:dyDescent="0.2">
      <c r="B75" s="4" t="s">
        <v>107</v>
      </c>
      <c r="C75" s="30">
        <f>S75+O75+K75+G75</f>
        <v>12700000</v>
      </c>
      <c r="F75" s="4" t="s">
        <v>107</v>
      </c>
      <c r="G75" s="30">
        <v>3500000</v>
      </c>
      <c r="J75" s="4" t="s">
        <v>107</v>
      </c>
      <c r="K75" s="30">
        <v>2000000</v>
      </c>
      <c r="N75" s="4" t="s">
        <v>107</v>
      </c>
      <c r="O75" s="30">
        <v>3700000</v>
      </c>
      <c r="R75" s="4" t="s">
        <v>107</v>
      </c>
      <c r="S75" s="30">
        <v>3500000</v>
      </c>
      <c r="V75" s="41"/>
      <c r="W75" s="41"/>
    </row>
    <row r="76" spans="2:28" ht="16" thickBot="1" x14ac:dyDescent="0.25">
      <c r="B76" s="5" t="s">
        <v>11</v>
      </c>
      <c r="C76" s="24"/>
      <c r="F76" s="5" t="s">
        <v>11</v>
      </c>
      <c r="G76" s="24"/>
      <c r="J76" s="5" t="s">
        <v>11</v>
      </c>
      <c r="K76" s="24"/>
      <c r="N76" s="5" t="s">
        <v>11</v>
      </c>
      <c r="O76" s="24"/>
      <c r="R76" s="5" t="s">
        <v>11</v>
      </c>
      <c r="S76" s="24"/>
      <c r="V76" s="41"/>
      <c r="W76" s="41"/>
    </row>
    <row r="77" spans="2:28" x14ac:dyDescent="0.2">
      <c r="O77" s="52"/>
    </row>
    <row r="78" spans="2:28" ht="16" thickBot="1" x14ac:dyDescent="0.25"/>
    <row r="79" spans="2:28" ht="32" x14ac:dyDescent="0.2">
      <c r="B79" s="1" t="s">
        <v>109</v>
      </c>
      <c r="C79" s="22" t="s">
        <v>44</v>
      </c>
      <c r="F79" s="1" t="s">
        <v>109</v>
      </c>
      <c r="G79" s="22" t="s">
        <v>44</v>
      </c>
      <c r="J79" s="1" t="s">
        <v>109</v>
      </c>
      <c r="K79" s="22" t="s">
        <v>44</v>
      </c>
      <c r="N79" s="1" t="s">
        <v>109</v>
      </c>
      <c r="O79" s="22" t="s">
        <v>44</v>
      </c>
      <c r="R79" s="1" t="s">
        <v>109</v>
      </c>
      <c r="S79" s="22" t="s">
        <v>44</v>
      </c>
      <c r="V79" s="41"/>
      <c r="W79" s="41"/>
    </row>
    <row r="80" spans="2:28" x14ac:dyDescent="0.2">
      <c r="B80" s="2" t="s">
        <v>110</v>
      </c>
      <c r="C80" s="3">
        <v>1000</v>
      </c>
      <c r="F80" s="2" t="s">
        <v>110</v>
      </c>
      <c r="G80" s="3">
        <v>1000</v>
      </c>
      <c r="J80" s="2" t="s">
        <v>110</v>
      </c>
      <c r="K80" s="3">
        <v>1000</v>
      </c>
      <c r="N80" s="2" t="s">
        <v>110</v>
      </c>
      <c r="O80" s="3">
        <v>1000</v>
      </c>
      <c r="R80" s="2" t="s">
        <v>110</v>
      </c>
      <c r="S80" s="3">
        <v>1000</v>
      </c>
      <c r="V80" s="41"/>
      <c r="W80" s="41"/>
    </row>
    <row r="81" spans="2:23" ht="32" x14ac:dyDescent="0.2">
      <c r="B81" s="4" t="s">
        <v>111</v>
      </c>
      <c r="C81" s="36">
        <f>K81+O81+S81+G81</f>
        <v>0</v>
      </c>
      <c r="F81" s="4" t="s">
        <v>111</v>
      </c>
      <c r="G81" s="36"/>
      <c r="J81" s="4" t="s">
        <v>111</v>
      </c>
      <c r="K81" s="36"/>
      <c r="N81" s="4" t="s">
        <v>111</v>
      </c>
      <c r="O81" s="36"/>
      <c r="R81" s="4" t="s">
        <v>111</v>
      </c>
      <c r="S81" s="36"/>
      <c r="V81" s="41"/>
      <c r="W81" s="41"/>
    </row>
    <row r="82" spans="2:23" ht="16" x14ac:dyDescent="0.2">
      <c r="B82" s="4" t="s">
        <v>112</v>
      </c>
      <c r="C82" s="30">
        <f>K82+O82+S82+G82</f>
        <v>149000</v>
      </c>
      <c r="F82" s="4" t="s">
        <v>112</v>
      </c>
      <c r="G82" s="30">
        <v>30000</v>
      </c>
      <c r="J82" s="4" t="s">
        <v>112</v>
      </c>
      <c r="K82" s="30">
        <v>45000</v>
      </c>
      <c r="N82" s="4" t="s">
        <v>112</v>
      </c>
      <c r="O82" s="30">
        <v>39000</v>
      </c>
      <c r="R82" s="4" t="s">
        <v>112</v>
      </c>
      <c r="S82" s="30">
        <v>35000</v>
      </c>
      <c r="V82" s="41"/>
      <c r="W82" s="41"/>
    </row>
    <row r="83" spans="2:23" ht="16" thickBot="1" x14ac:dyDescent="0.25">
      <c r="B83" s="5" t="s">
        <v>113</v>
      </c>
      <c r="C83" s="24"/>
      <c r="F83" s="5" t="s">
        <v>113</v>
      </c>
      <c r="G83" s="24"/>
      <c r="J83" s="5" t="s">
        <v>113</v>
      </c>
      <c r="K83" s="24"/>
      <c r="N83" s="5" t="s">
        <v>113</v>
      </c>
      <c r="O83" s="24"/>
      <c r="R83" s="5" t="s">
        <v>113</v>
      </c>
      <c r="S83" s="24"/>
      <c r="V83" s="41"/>
      <c r="W83" s="41"/>
    </row>
  </sheetData>
  <sheetProtection sheet="1"/>
  <conditionalFormatting sqref="C6">
    <cfRule type="cellIs" dxfId="220" priority="52" operator="greaterThanOrEqual">
      <formula>C7</formula>
    </cfRule>
  </conditionalFormatting>
  <conditionalFormatting sqref="C13">
    <cfRule type="cellIs" dxfId="219" priority="50" operator="greaterThanOrEqual">
      <formula>C14</formula>
    </cfRule>
  </conditionalFormatting>
  <conditionalFormatting sqref="C17">
    <cfRule type="cellIs" dxfId="218" priority="49" operator="greaterThanOrEqual">
      <formula>C18</formula>
    </cfRule>
  </conditionalFormatting>
  <conditionalFormatting sqref="C24">
    <cfRule type="cellIs" dxfId="217" priority="48" operator="greaterThanOrEqual">
      <formula>C25</formula>
    </cfRule>
  </conditionalFormatting>
  <conditionalFormatting sqref="C31">
    <cfRule type="cellIs" dxfId="216" priority="47" operator="greaterThanOrEqual">
      <formula>C32</formula>
    </cfRule>
  </conditionalFormatting>
  <conditionalFormatting sqref="C35">
    <cfRule type="cellIs" dxfId="215" priority="46" operator="greaterThanOrEqual">
      <formula>C36</formula>
    </cfRule>
  </conditionalFormatting>
  <conditionalFormatting sqref="C42">
    <cfRule type="cellIs" dxfId="214" priority="43" operator="greaterThanOrEqual">
      <formula>C43</formula>
    </cfRule>
  </conditionalFormatting>
  <conditionalFormatting sqref="C46">
    <cfRule type="cellIs" dxfId="213" priority="42" operator="greaterThanOrEqual">
      <formula>C47</formula>
    </cfRule>
  </conditionalFormatting>
  <conditionalFormatting sqref="C53">
    <cfRule type="cellIs" dxfId="212" priority="30" operator="greaterThanOrEqual">
      <formula>C54</formula>
    </cfRule>
  </conditionalFormatting>
  <conditionalFormatting sqref="C60">
    <cfRule type="cellIs" dxfId="211" priority="41" operator="greaterThanOrEqual">
      <formula>C61</formula>
    </cfRule>
  </conditionalFormatting>
  <conditionalFormatting sqref="C67">
    <cfRule type="cellIs" dxfId="210" priority="39" operator="greaterThanOrEqual">
      <formula>C68</formula>
    </cfRule>
  </conditionalFormatting>
  <conditionalFormatting sqref="C74">
    <cfRule type="cellIs" dxfId="209" priority="29" operator="greaterThanOrEqual">
      <formula>C75</formula>
    </cfRule>
  </conditionalFormatting>
  <conditionalFormatting sqref="C81">
    <cfRule type="cellIs" dxfId="208" priority="18" operator="greaterThanOrEqual">
      <formula>C82</formula>
    </cfRule>
  </conditionalFormatting>
  <conditionalFormatting sqref="G6">
    <cfRule type="cellIs" dxfId="207" priority="13" operator="greaterThanOrEqual">
      <formula>G7</formula>
    </cfRule>
  </conditionalFormatting>
  <conditionalFormatting sqref="G13">
    <cfRule type="cellIs" dxfId="206" priority="12" operator="greaterThanOrEqual">
      <formula>G14</formula>
    </cfRule>
  </conditionalFormatting>
  <conditionalFormatting sqref="G17">
    <cfRule type="cellIs" dxfId="205" priority="11" operator="greaterThanOrEqual">
      <formula>G18</formula>
    </cfRule>
  </conditionalFormatting>
  <conditionalFormatting sqref="G24">
    <cfRule type="cellIs" dxfId="204" priority="10" operator="greaterThanOrEqual">
      <formula>G25</formula>
    </cfRule>
  </conditionalFormatting>
  <conditionalFormatting sqref="G31">
    <cfRule type="cellIs" dxfId="203" priority="9" operator="greaterThanOrEqual">
      <formula>G32</formula>
    </cfRule>
  </conditionalFormatting>
  <conditionalFormatting sqref="G35">
    <cfRule type="cellIs" dxfId="202" priority="8" operator="greaterThanOrEqual">
      <formula>G36</formula>
    </cfRule>
  </conditionalFormatting>
  <conditionalFormatting sqref="G42">
    <cfRule type="cellIs" dxfId="201" priority="7" operator="greaterThanOrEqual">
      <formula>G43</formula>
    </cfRule>
  </conditionalFormatting>
  <conditionalFormatting sqref="G46">
    <cfRule type="cellIs" dxfId="200" priority="6" operator="greaterThanOrEqual">
      <formula>G47</formula>
    </cfRule>
  </conditionalFormatting>
  <conditionalFormatting sqref="G53">
    <cfRule type="cellIs" dxfId="199" priority="5" operator="greaterThanOrEqual">
      <formula>G54</formula>
    </cfRule>
  </conditionalFormatting>
  <conditionalFormatting sqref="G60">
    <cfRule type="cellIs" dxfId="198" priority="4" operator="greaterThanOrEqual">
      <formula>G61</formula>
    </cfRule>
  </conditionalFormatting>
  <conditionalFormatting sqref="G67">
    <cfRule type="cellIs" dxfId="197" priority="3" operator="greaterThanOrEqual">
      <formula>G68</formula>
    </cfRule>
  </conditionalFormatting>
  <conditionalFormatting sqref="G74">
    <cfRule type="cellIs" dxfId="196" priority="2" operator="greaterThanOrEqual">
      <formula>G75</formula>
    </cfRule>
  </conditionalFormatting>
  <conditionalFormatting sqref="G81">
    <cfRule type="cellIs" dxfId="195" priority="1" operator="greaterThanOrEqual">
      <formula>G82</formula>
    </cfRule>
  </conditionalFormatting>
  <conditionalFormatting sqref="K6">
    <cfRule type="cellIs" dxfId="194" priority="89" operator="greaterThanOrEqual">
      <formula>K7</formula>
    </cfRule>
  </conditionalFormatting>
  <conditionalFormatting sqref="K13">
    <cfRule type="cellIs" dxfId="193" priority="87" operator="greaterThanOrEqual">
      <formula>K14</formula>
    </cfRule>
  </conditionalFormatting>
  <conditionalFormatting sqref="K17">
    <cfRule type="cellIs" dxfId="192" priority="86" operator="greaterThanOrEqual">
      <formula>K18</formula>
    </cfRule>
  </conditionalFormatting>
  <conditionalFormatting sqref="K24">
    <cfRule type="cellIs" dxfId="191" priority="85" operator="greaterThanOrEqual">
      <formula>K25</formula>
    </cfRule>
  </conditionalFormatting>
  <conditionalFormatting sqref="K31">
    <cfRule type="cellIs" dxfId="190" priority="84" operator="greaterThanOrEqual">
      <formula>K32</formula>
    </cfRule>
  </conditionalFormatting>
  <conditionalFormatting sqref="K35">
    <cfRule type="cellIs" dxfId="189" priority="83" operator="greaterThanOrEqual">
      <formula>K36</formula>
    </cfRule>
  </conditionalFormatting>
  <conditionalFormatting sqref="K42">
    <cfRule type="cellIs" dxfId="188" priority="81" operator="greaterThanOrEqual">
      <formula>K43</formula>
    </cfRule>
  </conditionalFormatting>
  <conditionalFormatting sqref="K46">
    <cfRule type="cellIs" dxfId="187" priority="80" operator="greaterThanOrEqual">
      <formula>K47</formula>
    </cfRule>
  </conditionalFormatting>
  <conditionalFormatting sqref="K53">
    <cfRule type="cellIs" dxfId="186" priority="24" operator="greaterThanOrEqual">
      <formula>K54</formula>
    </cfRule>
  </conditionalFormatting>
  <conditionalFormatting sqref="K60">
    <cfRule type="cellIs" dxfId="185" priority="79" operator="greaterThanOrEqual">
      <formula>K61</formula>
    </cfRule>
  </conditionalFormatting>
  <conditionalFormatting sqref="K67">
    <cfRule type="cellIs" dxfId="184" priority="77" operator="greaterThanOrEqual">
      <formula>K68</formula>
    </cfRule>
  </conditionalFormatting>
  <conditionalFormatting sqref="K74">
    <cfRule type="cellIs" dxfId="183" priority="23" operator="greaterThanOrEqual">
      <formula>K75</formula>
    </cfRule>
  </conditionalFormatting>
  <conditionalFormatting sqref="K81">
    <cfRule type="cellIs" dxfId="182" priority="21" operator="greaterThanOrEqual">
      <formula>K82</formula>
    </cfRule>
  </conditionalFormatting>
  <conditionalFormatting sqref="O6">
    <cfRule type="cellIs" dxfId="181" priority="66" operator="greaterThanOrEqual">
      <formula>O7</formula>
    </cfRule>
  </conditionalFormatting>
  <conditionalFormatting sqref="O13">
    <cfRule type="cellIs" dxfId="180" priority="68" operator="greaterThanOrEqual">
      <formula>O14</formula>
    </cfRule>
  </conditionalFormatting>
  <conditionalFormatting sqref="O17">
    <cfRule type="cellIs" dxfId="179" priority="69" operator="greaterThanOrEqual">
      <formula>O18</formula>
    </cfRule>
  </conditionalFormatting>
  <conditionalFormatting sqref="O24">
    <cfRule type="cellIs" dxfId="178" priority="70" operator="greaterThanOrEqual">
      <formula>O25</formula>
    </cfRule>
  </conditionalFormatting>
  <conditionalFormatting sqref="O31">
    <cfRule type="cellIs" dxfId="177" priority="71" operator="greaterThanOrEqual">
      <formula>O32</formula>
    </cfRule>
  </conditionalFormatting>
  <conditionalFormatting sqref="O35">
    <cfRule type="cellIs" dxfId="176" priority="72" operator="greaterThanOrEqual">
      <formula>O36</formula>
    </cfRule>
  </conditionalFormatting>
  <conditionalFormatting sqref="O42">
    <cfRule type="cellIs" dxfId="175" priority="15" operator="greaterThanOrEqual">
      <formula>O43</formula>
    </cfRule>
  </conditionalFormatting>
  <conditionalFormatting sqref="O46">
    <cfRule type="cellIs" dxfId="174" priority="14" operator="greaterThanOrEqual">
      <formula>O47</formula>
    </cfRule>
  </conditionalFormatting>
  <conditionalFormatting sqref="O53">
    <cfRule type="cellIs" dxfId="173" priority="31" operator="greaterThanOrEqual">
      <formula>O54</formula>
    </cfRule>
  </conditionalFormatting>
  <conditionalFormatting sqref="O60">
    <cfRule type="cellIs" dxfId="172" priority="74" operator="greaterThanOrEqual">
      <formula>O61</formula>
    </cfRule>
  </conditionalFormatting>
  <conditionalFormatting sqref="O67">
    <cfRule type="cellIs" dxfId="171" priority="75" operator="greaterThanOrEqual">
      <formula>O68</formula>
    </cfRule>
  </conditionalFormatting>
  <conditionalFormatting sqref="O74">
    <cfRule type="cellIs" dxfId="170" priority="22" operator="greaterThanOrEqual">
      <formula>O75</formula>
    </cfRule>
  </conditionalFormatting>
  <conditionalFormatting sqref="O81">
    <cfRule type="cellIs" dxfId="169" priority="20" operator="greaterThanOrEqual">
      <formula>O82</formula>
    </cfRule>
  </conditionalFormatting>
  <conditionalFormatting sqref="S6">
    <cfRule type="cellIs" dxfId="168" priority="65" operator="greaterThanOrEqual">
      <formula>S7</formula>
    </cfRule>
  </conditionalFormatting>
  <conditionalFormatting sqref="S13">
    <cfRule type="cellIs" dxfId="167" priority="63" operator="greaterThanOrEqual">
      <formula>S14</formula>
    </cfRule>
  </conditionalFormatting>
  <conditionalFormatting sqref="S17">
    <cfRule type="cellIs" dxfId="166" priority="62" operator="greaterThanOrEqual">
      <formula>S18</formula>
    </cfRule>
  </conditionalFormatting>
  <conditionalFormatting sqref="S24">
    <cfRule type="cellIs" dxfId="165" priority="61" operator="greaterThanOrEqual">
      <formula>S25</formula>
    </cfRule>
  </conditionalFormatting>
  <conditionalFormatting sqref="S31">
    <cfRule type="cellIs" dxfId="164" priority="59" operator="greaterThanOrEqual">
      <formula>S32</formula>
    </cfRule>
  </conditionalFormatting>
  <conditionalFormatting sqref="S35">
    <cfRule type="cellIs" dxfId="163" priority="32" operator="greaterThanOrEqual">
      <formula>S36</formula>
    </cfRule>
  </conditionalFormatting>
  <conditionalFormatting sqref="S42">
    <cfRule type="cellIs" dxfId="162" priority="25" operator="greaterThanOrEqual">
      <formula>S43</formula>
    </cfRule>
  </conditionalFormatting>
  <conditionalFormatting sqref="S46">
    <cfRule type="cellIs" dxfId="161" priority="17" operator="greaterThanOrEqual">
      <formula>S47</formula>
    </cfRule>
  </conditionalFormatting>
  <conditionalFormatting sqref="S53">
    <cfRule type="cellIs" dxfId="160" priority="16" operator="greaterThanOrEqual">
      <formula>S54</formula>
    </cfRule>
  </conditionalFormatting>
  <conditionalFormatting sqref="S60">
    <cfRule type="cellIs" dxfId="159" priority="57" operator="greaterThanOrEqual">
      <formula>S61</formula>
    </cfRule>
  </conditionalFormatting>
  <conditionalFormatting sqref="S67">
    <cfRule type="cellIs" dxfId="158" priority="55" operator="greaterThanOrEqual">
      <formula>S68</formula>
    </cfRule>
  </conditionalFormatting>
  <conditionalFormatting sqref="S74">
    <cfRule type="cellIs" dxfId="157" priority="26" operator="greaterThanOrEqual">
      <formula>S75</formula>
    </cfRule>
  </conditionalFormatting>
  <conditionalFormatting sqref="S81">
    <cfRule type="cellIs" dxfId="156" priority="19" operator="greaterThanOrEqual">
      <formula>S82</formula>
    </cfRule>
  </conditionalFormatting>
  <conditionalFormatting sqref="W60">
    <cfRule type="cellIs" dxfId="155" priority="54" operator="greaterThanOrEqual">
      <formula>W61</formula>
    </cfRule>
  </conditionalFormatting>
  <pageMargins left="0.7" right="0.7" top="0.75" bottom="0.75" header="0.3" footer="0.3"/>
  <pageSetup paperSize="9"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447F6-A1F9-48E9-A8D5-3C72D460B726}">
  <sheetPr codeName="Sheet9"/>
  <dimension ref="B1:K77"/>
  <sheetViews>
    <sheetView zoomScale="42" zoomScaleNormal="100" zoomScaleSheetLayoutView="100" workbookViewId="0">
      <selection activeCell="Q30" sqref="Q30"/>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7.1640625" customWidth="1"/>
    <col min="11" max="11" width="13.5" bestFit="1" customWidth="1"/>
  </cols>
  <sheetData>
    <row r="1" spans="2:11" ht="16" x14ac:dyDescent="0.2">
      <c r="B1" s="20" t="s">
        <v>116</v>
      </c>
    </row>
    <row r="2" spans="2:11" x14ac:dyDescent="0.2">
      <c r="E2" s="38"/>
      <c r="F2" s="74"/>
      <c r="G2" s="74"/>
    </row>
    <row r="3" spans="2:11" ht="16" thickBot="1" x14ac:dyDescent="0.25">
      <c r="B3" s="31" t="s">
        <v>38</v>
      </c>
      <c r="C3" s="31"/>
      <c r="F3" s="31" t="s">
        <v>40</v>
      </c>
      <c r="J3" s="69" t="s">
        <v>41</v>
      </c>
    </row>
    <row r="4" spans="2:11" ht="48" x14ac:dyDescent="0.2">
      <c r="B4" s="1" t="s">
        <v>87</v>
      </c>
      <c r="C4" s="22" t="s">
        <v>44</v>
      </c>
      <c r="F4" s="1" t="s">
        <v>87</v>
      </c>
      <c r="G4" s="22" t="s">
        <v>44</v>
      </c>
      <c r="J4" s="1" t="s">
        <v>87</v>
      </c>
      <c r="K4" s="22" t="s">
        <v>44</v>
      </c>
    </row>
    <row r="5" spans="2:11" x14ac:dyDescent="0.2">
      <c r="B5" s="2" t="s">
        <v>88</v>
      </c>
      <c r="C5" s="3">
        <v>1000</v>
      </c>
      <c r="F5" s="2" t="s">
        <v>88</v>
      </c>
      <c r="G5" s="3">
        <v>1000</v>
      </c>
      <c r="J5" s="2" t="s">
        <v>88</v>
      </c>
      <c r="K5" s="3">
        <v>1000</v>
      </c>
    </row>
    <row r="6" spans="2:11" ht="32" x14ac:dyDescent="0.2">
      <c r="B6" s="4" t="s">
        <v>89</v>
      </c>
      <c r="C6" s="37">
        <f>G6+K6</f>
        <v>0</v>
      </c>
      <c r="F6" s="4" t="s">
        <v>89</v>
      </c>
      <c r="G6" s="36"/>
      <c r="J6" s="4" t="s">
        <v>89</v>
      </c>
      <c r="K6" s="36"/>
    </row>
    <row r="7" spans="2:11" ht="16" x14ac:dyDescent="0.2">
      <c r="B7" s="4" t="s">
        <v>90</v>
      </c>
      <c r="C7" s="30">
        <f>+G7+K7</f>
        <v>1340000</v>
      </c>
      <c r="F7" s="4" t="s">
        <v>90</v>
      </c>
      <c r="G7" s="55">
        <v>650000</v>
      </c>
      <c r="J7" s="4" t="s">
        <v>90</v>
      </c>
      <c r="K7" s="26">
        <v>690000</v>
      </c>
    </row>
    <row r="8" spans="2:11" ht="16" thickBot="1" x14ac:dyDescent="0.25">
      <c r="B8" s="9" t="s">
        <v>1</v>
      </c>
      <c r="C8" s="25"/>
      <c r="F8" s="9" t="s">
        <v>1</v>
      </c>
      <c r="G8" s="25"/>
      <c r="J8" s="9" t="s">
        <v>1</v>
      </c>
      <c r="K8" s="25"/>
    </row>
    <row r="9" spans="2:11" x14ac:dyDescent="0.2">
      <c r="B9" s="7" t="s">
        <v>91</v>
      </c>
      <c r="C9" s="8">
        <v>1000</v>
      </c>
      <c r="F9" s="7" t="s">
        <v>91</v>
      </c>
      <c r="G9" s="8">
        <v>1000</v>
      </c>
      <c r="J9" s="7" t="s">
        <v>91</v>
      </c>
      <c r="K9" s="8">
        <v>1000</v>
      </c>
    </row>
    <row r="10" spans="2:11" ht="32" x14ac:dyDescent="0.2">
      <c r="B10" s="4" t="s">
        <v>92</v>
      </c>
      <c r="C10" s="37">
        <f>G10+K10</f>
        <v>0</v>
      </c>
      <c r="F10" s="4" t="s">
        <v>92</v>
      </c>
      <c r="G10" s="36"/>
      <c r="J10" s="4" t="s">
        <v>92</v>
      </c>
      <c r="K10" s="36"/>
    </row>
    <row r="11" spans="2:11" ht="15" customHeight="1" x14ac:dyDescent="0.2">
      <c r="B11" s="4" t="s">
        <v>93</v>
      </c>
      <c r="C11" s="30">
        <f>+G11+K11</f>
        <v>1540000</v>
      </c>
      <c r="F11" s="4" t="s">
        <v>93</v>
      </c>
      <c r="G11" s="55">
        <v>800000</v>
      </c>
      <c r="J11" s="4" t="s">
        <v>93</v>
      </c>
      <c r="K11" s="26">
        <v>740000</v>
      </c>
    </row>
    <row r="12" spans="2:11" ht="16" thickBot="1" x14ac:dyDescent="0.25">
      <c r="B12" s="5" t="s">
        <v>2</v>
      </c>
      <c r="C12" s="24"/>
      <c r="F12" s="5" t="s">
        <v>2</v>
      </c>
      <c r="G12" s="24"/>
      <c r="J12" s="5" t="s">
        <v>2</v>
      </c>
      <c r="K12" s="24"/>
    </row>
    <row r="14" spans="2:11" ht="16" thickBot="1" x14ac:dyDescent="0.25"/>
    <row r="15" spans="2:11" ht="48" x14ac:dyDescent="0.2">
      <c r="B15" s="1" t="s">
        <v>48</v>
      </c>
      <c r="C15" s="22" t="s">
        <v>44</v>
      </c>
      <c r="F15" s="1" t="s">
        <v>48</v>
      </c>
      <c r="G15" s="22" t="s">
        <v>44</v>
      </c>
      <c r="J15" s="1" t="s">
        <v>48</v>
      </c>
      <c r="K15" s="22" t="s">
        <v>44</v>
      </c>
    </row>
    <row r="16" spans="2:11" x14ac:dyDescent="0.2">
      <c r="B16" s="2" t="s">
        <v>49</v>
      </c>
      <c r="C16" s="3">
        <v>1000</v>
      </c>
      <c r="F16" s="2" t="s">
        <v>49</v>
      </c>
      <c r="G16" s="3">
        <v>1000</v>
      </c>
      <c r="J16" s="2" t="s">
        <v>49</v>
      </c>
      <c r="K16" s="3">
        <v>1000</v>
      </c>
    </row>
    <row r="17" spans="2:11" ht="32" x14ac:dyDescent="0.2">
      <c r="B17" s="4" t="s">
        <v>50</v>
      </c>
      <c r="C17" s="37">
        <f>G17+K17</f>
        <v>0</v>
      </c>
      <c r="F17" s="4" t="s">
        <v>50</v>
      </c>
      <c r="G17" s="36"/>
      <c r="J17" s="4" t="s">
        <v>50</v>
      </c>
      <c r="K17" s="36"/>
    </row>
    <row r="18" spans="2:11" ht="16" x14ac:dyDescent="0.2">
      <c r="B18" s="4" t="s">
        <v>51</v>
      </c>
      <c r="C18" s="30">
        <f>+G18+K18</f>
        <v>140000</v>
      </c>
      <c r="F18" s="4" t="s">
        <v>51</v>
      </c>
      <c r="G18" s="55">
        <v>60000</v>
      </c>
      <c r="J18" s="4" t="s">
        <v>51</v>
      </c>
      <c r="K18" s="26">
        <v>80000</v>
      </c>
    </row>
    <row r="19" spans="2:11" ht="16" thickBot="1" x14ac:dyDescent="0.25">
      <c r="B19" s="5" t="s">
        <v>3</v>
      </c>
      <c r="C19" s="24"/>
      <c r="F19" s="5" t="s">
        <v>3</v>
      </c>
      <c r="G19" s="24"/>
      <c r="J19" s="5" t="s">
        <v>3</v>
      </c>
      <c r="K19" s="24"/>
    </row>
    <row r="21" spans="2:11" ht="16" thickBot="1" x14ac:dyDescent="0.25"/>
    <row r="22" spans="2:11" ht="48" x14ac:dyDescent="0.2">
      <c r="B22" s="1" t="s">
        <v>52</v>
      </c>
      <c r="C22" s="22" t="s">
        <v>44</v>
      </c>
      <c r="F22" s="1" t="s">
        <v>52</v>
      </c>
      <c r="G22" s="22" t="s">
        <v>44</v>
      </c>
      <c r="J22" s="1" t="s">
        <v>52</v>
      </c>
      <c r="K22" s="22" t="s">
        <v>44</v>
      </c>
    </row>
    <row r="23" spans="2:11" x14ac:dyDescent="0.2">
      <c r="B23" s="2" t="s">
        <v>94</v>
      </c>
      <c r="C23" s="3">
        <v>1000</v>
      </c>
      <c r="F23" s="2" t="s">
        <v>94</v>
      </c>
      <c r="G23" s="3">
        <v>1000</v>
      </c>
      <c r="I23" s="64"/>
      <c r="J23" s="2" t="s">
        <v>94</v>
      </c>
      <c r="K23" s="3">
        <v>1000</v>
      </c>
    </row>
    <row r="24" spans="2:11" ht="32" x14ac:dyDescent="0.2">
      <c r="B24" s="4" t="s">
        <v>95</v>
      </c>
      <c r="C24" s="37">
        <f>G24+K24</f>
        <v>0</v>
      </c>
      <c r="F24" s="4" t="s">
        <v>95</v>
      </c>
      <c r="G24" s="36"/>
      <c r="I24" s="64"/>
      <c r="J24" s="4" t="s">
        <v>95</v>
      </c>
      <c r="K24" s="36"/>
    </row>
    <row r="25" spans="2:11" ht="15" customHeight="1" x14ac:dyDescent="0.2">
      <c r="B25" s="4" t="s">
        <v>96</v>
      </c>
      <c r="C25" s="30">
        <f>+G25+K25</f>
        <v>18600</v>
      </c>
      <c r="F25" s="4" t="s">
        <v>96</v>
      </c>
      <c r="G25" s="55">
        <v>9300</v>
      </c>
      <c r="I25" s="64"/>
      <c r="J25" s="4" t="s">
        <v>96</v>
      </c>
      <c r="K25" s="26">
        <v>9300</v>
      </c>
    </row>
    <row r="26" spans="2:11" ht="16" thickBot="1" x14ac:dyDescent="0.25">
      <c r="B26" s="5" t="s">
        <v>4</v>
      </c>
      <c r="C26" s="24"/>
      <c r="F26" s="5" t="s">
        <v>4</v>
      </c>
      <c r="G26" s="24"/>
      <c r="I26" s="64"/>
      <c r="J26" s="5" t="s">
        <v>4</v>
      </c>
      <c r="K26" s="24"/>
    </row>
    <row r="27" spans="2:11" x14ac:dyDescent="0.2">
      <c r="B27" s="7" t="s">
        <v>53</v>
      </c>
      <c r="C27" s="3">
        <v>1000</v>
      </c>
      <c r="F27" s="7" t="s">
        <v>53</v>
      </c>
      <c r="G27" s="3">
        <v>1000</v>
      </c>
      <c r="I27" s="64"/>
      <c r="J27" s="7" t="s">
        <v>53</v>
      </c>
      <c r="K27" s="3">
        <v>1000</v>
      </c>
    </row>
    <row r="28" spans="2:11" ht="32" x14ac:dyDescent="0.2">
      <c r="B28" s="4" t="s">
        <v>54</v>
      </c>
      <c r="C28" s="37">
        <f>G28+K28</f>
        <v>0</v>
      </c>
      <c r="F28" s="4" t="s">
        <v>54</v>
      </c>
      <c r="G28" s="36"/>
      <c r="J28" s="4" t="s">
        <v>54</v>
      </c>
      <c r="K28" s="36"/>
    </row>
    <row r="29" spans="2:11" ht="16" x14ac:dyDescent="0.2">
      <c r="B29" s="4" t="s">
        <v>55</v>
      </c>
      <c r="C29" s="30">
        <f>+G29+K29</f>
        <v>4000</v>
      </c>
      <c r="F29" s="4" t="s">
        <v>55</v>
      </c>
      <c r="G29" s="56">
        <v>2000</v>
      </c>
      <c r="J29" s="4" t="s">
        <v>55</v>
      </c>
      <c r="K29" s="26">
        <v>2000</v>
      </c>
    </row>
    <row r="30" spans="2:11" ht="16" thickBot="1" x14ac:dyDescent="0.25">
      <c r="B30" s="5" t="s">
        <v>5</v>
      </c>
      <c r="C30" s="24"/>
      <c r="F30" s="5" t="s">
        <v>5</v>
      </c>
      <c r="G30" s="24"/>
      <c r="J30" s="5" t="s">
        <v>5</v>
      </c>
      <c r="K30" s="24"/>
    </row>
    <row r="32" spans="2:11" ht="16" thickBot="1" x14ac:dyDescent="0.25"/>
    <row r="33" spans="2:11" ht="48" x14ac:dyDescent="0.2">
      <c r="B33" s="1" t="s">
        <v>97</v>
      </c>
      <c r="C33" s="22" t="s">
        <v>44</v>
      </c>
      <c r="F33" s="1" t="s">
        <v>97</v>
      </c>
      <c r="G33" s="22" t="s">
        <v>44</v>
      </c>
      <c r="J33" s="1" t="s">
        <v>97</v>
      </c>
      <c r="K33" s="22" t="s">
        <v>44</v>
      </c>
    </row>
    <row r="34" spans="2:11" x14ac:dyDescent="0.2">
      <c r="B34" s="2" t="s">
        <v>98</v>
      </c>
      <c r="C34" s="3">
        <v>1000</v>
      </c>
      <c r="F34" s="2" t="s">
        <v>98</v>
      </c>
      <c r="G34" s="3">
        <v>1000</v>
      </c>
      <c r="J34" s="2" t="s">
        <v>98</v>
      </c>
      <c r="K34" s="3">
        <v>1000</v>
      </c>
    </row>
    <row r="35" spans="2:11" ht="32" x14ac:dyDescent="0.2">
      <c r="B35" s="4" t="s">
        <v>99</v>
      </c>
      <c r="C35" s="37">
        <f>G35+K35</f>
        <v>0</v>
      </c>
      <c r="F35" s="4" t="s">
        <v>99</v>
      </c>
      <c r="G35" s="36"/>
      <c r="J35" s="4" t="s">
        <v>99</v>
      </c>
      <c r="K35" s="36"/>
    </row>
    <row r="36" spans="2:11" ht="16" x14ac:dyDescent="0.2">
      <c r="B36" s="4" t="s">
        <v>100</v>
      </c>
      <c r="C36" s="30">
        <f>+G36+K36</f>
        <v>2850000</v>
      </c>
      <c r="F36" s="4" t="s">
        <v>100</v>
      </c>
      <c r="G36" s="55">
        <v>1750000</v>
      </c>
      <c r="J36" s="4" t="s">
        <v>100</v>
      </c>
      <c r="K36" s="30">
        <v>1100000</v>
      </c>
    </row>
    <row r="37" spans="2:11" ht="16" thickBot="1" x14ac:dyDescent="0.25">
      <c r="B37" s="5" t="s">
        <v>6</v>
      </c>
      <c r="C37" s="24"/>
      <c r="F37" s="5" t="s">
        <v>6</v>
      </c>
      <c r="G37" s="24"/>
      <c r="J37" s="5" t="s">
        <v>6</v>
      </c>
      <c r="K37" s="24"/>
    </row>
    <row r="38" spans="2:11" x14ac:dyDescent="0.2">
      <c r="B38" s="7" t="s">
        <v>101</v>
      </c>
      <c r="C38" s="3">
        <v>1000</v>
      </c>
      <c r="F38" s="7" t="s">
        <v>101</v>
      </c>
      <c r="G38" s="3">
        <v>1000</v>
      </c>
      <c r="J38" s="7" t="s">
        <v>101</v>
      </c>
      <c r="K38" s="3">
        <v>1000</v>
      </c>
    </row>
    <row r="39" spans="2:11" ht="32" x14ac:dyDescent="0.2">
      <c r="B39" s="4" t="s">
        <v>102</v>
      </c>
      <c r="C39" s="37">
        <f>G39+K39</f>
        <v>0</v>
      </c>
      <c r="F39" s="4" t="s">
        <v>102</v>
      </c>
      <c r="G39" s="36"/>
      <c r="J39" s="4" t="s">
        <v>102</v>
      </c>
      <c r="K39" s="36"/>
    </row>
    <row r="40" spans="2:11" ht="16" x14ac:dyDescent="0.2">
      <c r="B40" s="4" t="s">
        <v>103</v>
      </c>
      <c r="C40" s="30">
        <f>+G40+K40</f>
        <v>2950000</v>
      </c>
      <c r="F40" s="4" t="s">
        <v>103</v>
      </c>
      <c r="G40" s="55">
        <v>1950000</v>
      </c>
      <c r="J40" s="4" t="s">
        <v>103</v>
      </c>
      <c r="K40" s="30">
        <v>1000000</v>
      </c>
    </row>
    <row r="41" spans="2:11" ht="16" thickBot="1" x14ac:dyDescent="0.25">
      <c r="B41" s="5" t="s">
        <v>7</v>
      </c>
      <c r="C41" s="24"/>
      <c r="F41" s="5" t="s">
        <v>7</v>
      </c>
      <c r="G41" s="24"/>
      <c r="J41" s="5" t="s">
        <v>7</v>
      </c>
      <c r="K41" s="24"/>
    </row>
    <row r="43" spans="2:11" ht="16" thickBot="1" x14ac:dyDescent="0.25"/>
    <row r="44" spans="2:11" ht="32" x14ac:dyDescent="0.2">
      <c r="B44" s="1" t="s">
        <v>56</v>
      </c>
      <c r="C44" s="22" t="s">
        <v>44</v>
      </c>
      <c r="F44" s="1" t="s">
        <v>56</v>
      </c>
      <c r="G44" s="22" t="s">
        <v>44</v>
      </c>
      <c r="J44" s="6"/>
      <c r="K44" s="20"/>
    </row>
    <row r="45" spans="2:11" x14ac:dyDescent="0.2">
      <c r="B45" s="2" t="s">
        <v>120</v>
      </c>
      <c r="C45" s="3">
        <v>1000</v>
      </c>
      <c r="F45" s="2" t="s">
        <v>120</v>
      </c>
      <c r="G45" s="3">
        <v>1000</v>
      </c>
      <c r="J45" s="41"/>
      <c r="K45" s="42"/>
    </row>
    <row r="46" spans="2:11" ht="32" x14ac:dyDescent="0.2">
      <c r="B46" s="4" t="s">
        <v>119</v>
      </c>
      <c r="C46" s="36">
        <f>G46</f>
        <v>0</v>
      </c>
      <c r="F46" s="4" t="s">
        <v>119</v>
      </c>
      <c r="G46" s="36"/>
      <c r="J46" s="43"/>
      <c r="K46" s="67"/>
    </row>
    <row r="47" spans="2:11" ht="15" customHeight="1" x14ac:dyDescent="0.2">
      <c r="B47" s="4" t="s">
        <v>121</v>
      </c>
      <c r="C47" s="55">
        <f>G47</f>
        <v>1600</v>
      </c>
      <c r="F47" s="4" t="s">
        <v>121</v>
      </c>
      <c r="G47" s="55">
        <v>1600</v>
      </c>
      <c r="J47" s="43"/>
      <c r="K47" s="44"/>
    </row>
    <row r="48" spans="2:11" ht="16" thickBot="1" x14ac:dyDescent="0.25">
      <c r="B48" s="5" t="s">
        <v>8</v>
      </c>
      <c r="C48" s="24"/>
      <c r="F48" s="5" t="s">
        <v>8</v>
      </c>
      <c r="G48" s="24"/>
      <c r="J48" s="41"/>
      <c r="K48" s="41"/>
    </row>
    <row r="50" spans="2:11" ht="16" thickBot="1" x14ac:dyDescent="0.25"/>
    <row r="51" spans="2:11" ht="48" x14ac:dyDescent="0.2">
      <c r="B51" s="1" t="s">
        <v>60</v>
      </c>
      <c r="C51" s="22" t="s">
        <v>44</v>
      </c>
      <c r="F51" s="41"/>
      <c r="G51" s="41"/>
      <c r="J51" s="1" t="s">
        <v>60</v>
      </c>
      <c r="K51" s="22" t="s">
        <v>44</v>
      </c>
    </row>
    <row r="52" spans="2:11" x14ac:dyDescent="0.2">
      <c r="B52" s="2" t="s">
        <v>61</v>
      </c>
      <c r="C52" s="3">
        <v>1000</v>
      </c>
      <c r="F52" s="41"/>
      <c r="G52" s="41"/>
      <c r="J52" s="2" t="s">
        <v>61</v>
      </c>
      <c r="K52" s="3">
        <v>1000</v>
      </c>
    </row>
    <row r="53" spans="2:11" ht="32" x14ac:dyDescent="0.2">
      <c r="B53" s="4" t="s">
        <v>62</v>
      </c>
      <c r="C53" s="36">
        <f>K53</f>
        <v>0</v>
      </c>
      <c r="F53" s="41"/>
      <c r="G53" s="41"/>
      <c r="J53" s="4" t="s">
        <v>62</v>
      </c>
      <c r="K53" s="36"/>
    </row>
    <row r="54" spans="2:11" ht="16" x14ac:dyDescent="0.2">
      <c r="B54" s="4" t="s">
        <v>63</v>
      </c>
      <c r="C54" s="30">
        <f>K54</f>
        <v>192</v>
      </c>
      <c r="F54" s="41"/>
      <c r="G54" s="41"/>
      <c r="J54" s="4" t="s">
        <v>63</v>
      </c>
      <c r="K54" s="30">
        <v>192</v>
      </c>
    </row>
    <row r="55" spans="2:11" ht="16" thickBot="1" x14ac:dyDescent="0.25">
      <c r="B55" s="5" t="s">
        <v>9</v>
      </c>
      <c r="C55" s="24"/>
      <c r="F55" s="41"/>
      <c r="G55" s="41"/>
      <c r="J55" s="5" t="s">
        <v>9</v>
      </c>
      <c r="K55" s="24"/>
    </row>
    <row r="57" spans="2:11" ht="16" thickBot="1" x14ac:dyDescent="0.25"/>
    <row r="58" spans="2:11" ht="48" x14ac:dyDescent="0.2">
      <c r="B58" s="1" t="s">
        <v>64</v>
      </c>
      <c r="C58" s="22" t="s">
        <v>44</v>
      </c>
      <c r="F58" s="1" t="s">
        <v>64</v>
      </c>
      <c r="G58" s="22" t="s">
        <v>44</v>
      </c>
      <c r="J58" s="1" t="s">
        <v>64</v>
      </c>
      <c r="K58" s="22" t="s">
        <v>44</v>
      </c>
    </row>
    <row r="59" spans="2:11" x14ac:dyDescent="0.2">
      <c r="B59" s="2" t="s">
        <v>65</v>
      </c>
      <c r="C59" s="3">
        <v>1000</v>
      </c>
      <c r="F59" s="2" t="s">
        <v>65</v>
      </c>
      <c r="G59" s="3">
        <v>1000</v>
      </c>
      <c r="J59" s="2" t="s">
        <v>65</v>
      </c>
      <c r="K59" s="3">
        <v>1000</v>
      </c>
    </row>
    <row r="60" spans="2:11" ht="32" x14ac:dyDescent="0.2">
      <c r="B60" s="4" t="s">
        <v>66</v>
      </c>
      <c r="C60" s="36">
        <f>K60+G60</f>
        <v>0</v>
      </c>
      <c r="F60" s="4" t="s">
        <v>66</v>
      </c>
      <c r="G60" s="36"/>
      <c r="J60" s="4" t="s">
        <v>66</v>
      </c>
      <c r="K60" s="36"/>
    </row>
    <row r="61" spans="2:11" ht="16" x14ac:dyDescent="0.2">
      <c r="B61" s="4" t="s">
        <v>68</v>
      </c>
      <c r="C61" s="30">
        <f>K61+G61</f>
        <v>154000</v>
      </c>
      <c r="F61" s="4" t="s">
        <v>68</v>
      </c>
      <c r="G61" s="30">
        <v>89000</v>
      </c>
      <c r="J61" s="4" t="s">
        <v>68</v>
      </c>
      <c r="K61" s="30">
        <v>65000</v>
      </c>
    </row>
    <row r="62" spans="2:11" ht="16" thickBot="1" x14ac:dyDescent="0.25">
      <c r="B62" s="5" t="s">
        <v>10</v>
      </c>
      <c r="C62" s="24"/>
      <c r="F62" s="5" t="s">
        <v>10</v>
      </c>
      <c r="G62" s="24"/>
      <c r="J62" s="5" t="s">
        <v>10</v>
      </c>
      <c r="K62" s="24"/>
    </row>
    <row r="65" spans="2:11" ht="16" thickBot="1" x14ac:dyDescent="0.25"/>
    <row r="66" spans="2:11" ht="48" x14ac:dyDescent="0.2">
      <c r="B66" s="1" t="s">
        <v>104</v>
      </c>
      <c r="C66" s="22" t="s">
        <v>44</v>
      </c>
      <c r="F66" s="1" t="s">
        <v>104</v>
      </c>
      <c r="G66" s="22" t="s">
        <v>44</v>
      </c>
      <c r="J66" s="1" t="s">
        <v>104</v>
      </c>
      <c r="K66" s="22" t="s">
        <v>44</v>
      </c>
    </row>
    <row r="67" spans="2:11" x14ac:dyDescent="0.2">
      <c r="B67" s="2" t="s">
        <v>105</v>
      </c>
      <c r="C67" s="3">
        <v>1000</v>
      </c>
      <c r="F67" s="2" t="s">
        <v>105</v>
      </c>
      <c r="G67" s="3">
        <v>1000</v>
      </c>
      <c r="J67" s="2" t="s">
        <v>105</v>
      </c>
      <c r="K67" s="3">
        <v>1000</v>
      </c>
    </row>
    <row r="68" spans="2:11" ht="32" x14ac:dyDescent="0.2">
      <c r="B68" s="4" t="s">
        <v>106</v>
      </c>
      <c r="C68" s="36">
        <f>G68+K68</f>
        <v>0</v>
      </c>
      <c r="F68" s="4" t="s">
        <v>106</v>
      </c>
      <c r="G68" s="36"/>
      <c r="J68" s="4" t="s">
        <v>106</v>
      </c>
      <c r="K68" s="36"/>
    </row>
    <row r="69" spans="2:11" ht="16" x14ac:dyDescent="0.2">
      <c r="B69" s="4" t="s">
        <v>107</v>
      </c>
      <c r="C69" s="30">
        <f>G69+K69</f>
        <v>5500000</v>
      </c>
      <c r="F69" s="4" t="s">
        <v>107</v>
      </c>
      <c r="G69" s="30">
        <v>2000000</v>
      </c>
      <c r="J69" s="4" t="s">
        <v>107</v>
      </c>
      <c r="K69" s="30">
        <v>3500000</v>
      </c>
    </row>
    <row r="70" spans="2:11" ht="16" thickBot="1" x14ac:dyDescent="0.25">
      <c r="B70" s="5" t="s">
        <v>11</v>
      </c>
      <c r="C70" s="24"/>
      <c r="F70" s="5" t="s">
        <v>11</v>
      </c>
      <c r="G70" s="24"/>
      <c r="J70" s="5" t="s">
        <v>11</v>
      </c>
      <c r="K70" s="24"/>
    </row>
    <row r="72" spans="2:11" ht="16" thickBot="1" x14ac:dyDescent="0.25"/>
    <row r="73" spans="2:11" ht="48" x14ac:dyDescent="0.2">
      <c r="B73" s="1" t="s">
        <v>109</v>
      </c>
      <c r="C73" s="22" t="s">
        <v>44</v>
      </c>
      <c r="F73" s="1" t="s">
        <v>109</v>
      </c>
      <c r="G73" s="22" t="s">
        <v>44</v>
      </c>
      <c r="J73" s="1" t="s">
        <v>109</v>
      </c>
      <c r="K73" s="22" t="s">
        <v>44</v>
      </c>
    </row>
    <row r="74" spans="2:11" x14ac:dyDescent="0.2">
      <c r="B74" s="2" t="s">
        <v>110</v>
      </c>
      <c r="C74" s="3">
        <v>1000</v>
      </c>
      <c r="F74" s="2" t="s">
        <v>110</v>
      </c>
      <c r="G74" s="3">
        <v>1000</v>
      </c>
      <c r="J74" s="2" t="s">
        <v>110</v>
      </c>
      <c r="K74" s="3">
        <v>1000</v>
      </c>
    </row>
    <row r="75" spans="2:11" ht="32" x14ac:dyDescent="0.2">
      <c r="B75" s="4" t="s">
        <v>111</v>
      </c>
      <c r="C75" s="36">
        <f>G75+K75</f>
        <v>0</v>
      </c>
      <c r="F75" s="4" t="s">
        <v>111</v>
      </c>
      <c r="G75" s="36"/>
      <c r="J75" s="4" t="s">
        <v>111</v>
      </c>
      <c r="K75" s="36"/>
    </row>
    <row r="76" spans="2:11" ht="16" x14ac:dyDescent="0.2">
      <c r="B76" s="4" t="s">
        <v>112</v>
      </c>
      <c r="C76" s="30">
        <f>G76+K76</f>
        <v>94000</v>
      </c>
      <c r="F76" s="4" t="s">
        <v>112</v>
      </c>
      <c r="G76" s="30">
        <v>65000</v>
      </c>
      <c r="J76" s="4" t="s">
        <v>112</v>
      </c>
      <c r="K76" s="30">
        <v>29000</v>
      </c>
    </row>
    <row r="77" spans="2:11" ht="16" thickBot="1" x14ac:dyDescent="0.25">
      <c r="B77" s="5" t="s">
        <v>113</v>
      </c>
      <c r="C77" s="24"/>
      <c r="F77" s="5" t="s">
        <v>113</v>
      </c>
      <c r="G77" s="24"/>
      <c r="J77" s="5" t="s">
        <v>113</v>
      </c>
      <c r="K77" s="24"/>
    </row>
  </sheetData>
  <sheetProtection sheet="1"/>
  <conditionalFormatting sqref="C6">
    <cfRule type="cellIs" dxfId="154" priority="43" operator="greaterThanOrEqual">
      <formula>C7</formula>
    </cfRule>
  </conditionalFormatting>
  <conditionalFormatting sqref="C10">
    <cfRule type="cellIs" dxfId="153" priority="42" operator="greaterThanOrEqual">
      <formula>C11</formula>
    </cfRule>
  </conditionalFormatting>
  <conditionalFormatting sqref="C17">
    <cfRule type="cellIs" dxfId="152" priority="40" operator="greaterThanOrEqual">
      <formula>C18</formula>
    </cfRule>
  </conditionalFormatting>
  <conditionalFormatting sqref="C24">
    <cfRule type="cellIs" dxfId="151" priority="39" operator="greaterThanOrEqual">
      <formula>C25</formula>
    </cfRule>
  </conditionalFormatting>
  <conditionalFormatting sqref="C28">
    <cfRule type="cellIs" dxfId="150" priority="38" operator="greaterThanOrEqual">
      <formula>C29</formula>
    </cfRule>
  </conditionalFormatting>
  <conditionalFormatting sqref="C35">
    <cfRule type="cellIs" dxfId="149" priority="26" operator="greaterThanOrEqual">
      <formula>C36</formula>
    </cfRule>
  </conditionalFormatting>
  <conditionalFormatting sqref="C39">
    <cfRule type="cellIs" dxfId="148" priority="32" operator="greaterThanOrEqual">
      <formula>C40</formula>
    </cfRule>
  </conditionalFormatting>
  <conditionalFormatting sqref="C46">
    <cfRule type="cellIs" dxfId="147" priority="23" operator="greaterThanOrEqual">
      <formula>C47</formula>
    </cfRule>
  </conditionalFormatting>
  <conditionalFormatting sqref="C53">
    <cfRule type="cellIs" dxfId="146" priority="2" operator="greaterThanOrEqual">
      <formula>C54</formula>
    </cfRule>
  </conditionalFormatting>
  <conditionalFormatting sqref="C60">
    <cfRule type="cellIs" dxfId="145" priority="3" operator="greaterThanOrEqual">
      <formula>C61</formula>
    </cfRule>
  </conditionalFormatting>
  <conditionalFormatting sqref="C68">
    <cfRule type="cellIs" dxfId="144" priority="20" operator="greaterThanOrEqual">
      <formula>C69</formula>
    </cfRule>
  </conditionalFormatting>
  <conditionalFormatting sqref="C75">
    <cfRule type="cellIs" dxfId="143" priority="17" operator="greaterThanOrEqual">
      <formula>C76</formula>
    </cfRule>
  </conditionalFormatting>
  <conditionalFormatting sqref="G6">
    <cfRule type="cellIs" dxfId="142" priority="77" operator="greaterThanOrEqual">
      <formula>G7</formula>
    </cfRule>
  </conditionalFormatting>
  <conditionalFormatting sqref="G10">
    <cfRule type="cellIs" dxfId="141" priority="76" operator="greaterThanOrEqual">
      <formula>G11</formula>
    </cfRule>
  </conditionalFormatting>
  <conditionalFormatting sqref="G17">
    <cfRule type="cellIs" dxfId="140" priority="75" operator="greaterThanOrEqual">
      <formula>G18</formula>
    </cfRule>
  </conditionalFormatting>
  <conditionalFormatting sqref="G24">
    <cfRule type="cellIs" dxfId="139" priority="74" operator="greaterThanOrEqual">
      <formula>G25</formula>
    </cfRule>
  </conditionalFormatting>
  <conditionalFormatting sqref="G28">
    <cfRule type="cellIs" dxfId="138" priority="73" operator="greaterThanOrEqual">
      <formula>G29</formula>
    </cfRule>
  </conditionalFormatting>
  <conditionalFormatting sqref="G35">
    <cfRule type="cellIs" dxfId="137" priority="35" operator="greaterThanOrEqual">
      <formula>G36</formula>
    </cfRule>
  </conditionalFormatting>
  <conditionalFormatting sqref="G39">
    <cfRule type="cellIs" dxfId="136" priority="34" operator="greaterThanOrEqual">
      <formula>G40</formula>
    </cfRule>
  </conditionalFormatting>
  <conditionalFormatting sqref="G46">
    <cfRule type="cellIs" dxfId="135" priority="25" operator="greaterThanOrEqual">
      <formula>G47</formula>
    </cfRule>
  </conditionalFormatting>
  <conditionalFormatting sqref="G60">
    <cfRule type="cellIs" dxfId="134" priority="1" operator="greaterThanOrEqual">
      <formula>G61</formula>
    </cfRule>
  </conditionalFormatting>
  <conditionalFormatting sqref="G68">
    <cfRule type="cellIs" dxfId="133" priority="22" operator="greaterThanOrEqual">
      <formula>G69</formula>
    </cfRule>
  </conditionalFormatting>
  <conditionalFormatting sqref="G75">
    <cfRule type="cellIs" dxfId="132" priority="19" operator="greaterThanOrEqual">
      <formula>G76</formula>
    </cfRule>
  </conditionalFormatting>
  <conditionalFormatting sqref="K6">
    <cfRule type="cellIs" dxfId="131" priority="10" operator="greaterThanOrEqual">
      <formula>K7</formula>
    </cfRule>
  </conditionalFormatting>
  <conditionalFormatting sqref="K10">
    <cfRule type="cellIs" dxfId="130" priority="11" operator="greaterThanOrEqual">
      <formula>K11</formula>
    </cfRule>
  </conditionalFormatting>
  <conditionalFormatting sqref="K17">
    <cfRule type="cellIs" dxfId="129" priority="16" operator="greaterThanOrEqual">
      <formula>K18</formula>
    </cfRule>
  </conditionalFormatting>
  <conditionalFormatting sqref="K24">
    <cfRule type="cellIs" dxfId="128" priority="15" operator="greaterThanOrEqual">
      <formula>K25</formula>
    </cfRule>
  </conditionalFormatting>
  <conditionalFormatting sqref="K28">
    <cfRule type="cellIs" dxfId="127" priority="14" operator="greaterThanOrEqual">
      <formula>K29</formula>
    </cfRule>
  </conditionalFormatting>
  <conditionalFormatting sqref="K35">
    <cfRule type="cellIs" dxfId="126" priority="9" operator="greaterThanOrEqual">
      <formula>K36</formula>
    </cfRule>
  </conditionalFormatting>
  <conditionalFormatting sqref="K39">
    <cfRule type="cellIs" dxfId="125" priority="6" operator="greaterThanOrEqual">
      <formula>K40</formula>
    </cfRule>
  </conditionalFormatting>
  <conditionalFormatting sqref="K46">
    <cfRule type="cellIs" dxfId="124" priority="13" operator="greaterThanOrEqual">
      <formula>K47</formula>
    </cfRule>
  </conditionalFormatting>
  <conditionalFormatting sqref="K53">
    <cfRule type="cellIs" dxfId="123" priority="5" operator="greaterThanOrEqual">
      <formula>K54</formula>
    </cfRule>
  </conditionalFormatting>
  <conditionalFormatting sqref="K60">
    <cfRule type="cellIs" dxfId="122" priority="12" operator="greaterThanOrEqual">
      <formula>K61</formula>
    </cfRule>
  </conditionalFormatting>
  <conditionalFormatting sqref="K68">
    <cfRule type="cellIs" dxfId="121" priority="8" operator="greaterThanOrEqual">
      <formula>K69</formula>
    </cfRule>
  </conditionalFormatting>
  <conditionalFormatting sqref="K75">
    <cfRule type="cellIs" dxfId="120" priority="7" operator="greaterThanOrEqual">
      <formula>K76</formula>
    </cfRule>
  </conditionalFormatting>
  <pageMargins left="0.7" right="0.7"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6C16B-A0C6-48B9-89D0-E61929EF9B38}">
  <sheetPr codeName="Sheet11"/>
  <dimension ref="B1:Z82"/>
  <sheetViews>
    <sheetView zoomScale="40" zoomScaleNormal="100" workbookViewId="0">
      <selection activeCell="P103" sqref="P103"/>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8.83203125" customWidth="1"/>
    <col min="15" max="15" width="19" customWidth="1"/>
    <col min="18" max="18" width="47.1640625" customWidth="1"/>
    <col min="19" max="19" width="13.5" bestFit="1" customWidth="1"/>
  </cols>
  <sheetData>
    <row r="1" spans="2:26" ht="16" x14ac:dyDescent="0.2">
      <c r="B1" s="20" t="s">
        <v>76</v>
      </c>
    </row>
    <row r="2" spans="2:26" x14ac:dyDescent="0.2">
      <c r="B2" s="38"/>
      <c r="F2" s="72"/>
      <c r="G2" s="72"/>
      <c r="J2" s="72"/>
      <c r="K2" s="72"/>
      <c r="N2" s="72"/>
    </row>
    <row r="3" spans="2:26" ht="16" thickBot="1" x14ac:dyDescent="0.25">
      <c r="B3" s="69" t="s">
        <v>38</v>
      </c>
      <c r="F3" s="31" t="s">
        <v>39</v>
      </c>
      <c r="J3" s="31" t="s">
        <v>40</v>
      </c>
      <c r="N3" s="31" t="s">
        <v>115</v>
      </c>
      <c r="R3" s="69" t="s">
        <v>41</v>
      </c>
    </row>
    <row r="4" spans="2:26" ht="32" x14ac:dyDescent="0.2">
      <c r="B4" s="1" t="s">
        <v>43</v>
      </c>
      <c r="C4" s="22" t="s">
        <v>44</v>
      </c>
      <c r="F4" s="41"/>
      <c r="G4" s="41"/>
      <c r="J4" s="41"/>
      <c r="K4" s="41"/>
      <c r="N4" s="6"/>
      <c r="O4" s="20"/>
      <c r="R4" s="41"/>
      <c r="S4" s="41"/>
    </row>
    <row r="5" spans="2:26" x14ac:dyDescent="0.2">
      <c r="B5" s="2" t="s">
        <v>45</v>
      </c>
      <c r="C5" s="3">
        <v>1000</v>
      </c>
      <c r="F5" s="41"/>
      <c r="G5" s="41"/>
      <c r="J5" s="41"/>
      <c r="K5" s="41"/>
      <c r="N5" s="41"/>
      <c r="O5" s="42"/>
      <c r="R5" s="41"/>
      <c r="S5" s="41"/>
    </row>
    <row r="6" spans="2:26" ht="32" x14ac:dyDescent="0.2">
      <c r="B6" s="4" t="s">
        <v>46</v>
      </c>
      <c r="C6" s="36"/>
      <c r="F6" s="41"/>
      <c r="G6" s="41"/>
      <c r="J6" s="41"/>
      <c r="K6" s="41"/>
      <c r="N6" s="43"/>
      <c r="O6" s="67"/>
      <c r="R6" s="41"/>
      <c r="S6" s="41"/>
    </row>
    <row r="7" spans="2:26" ht="16" x14ac:dyDescent="0.2">
      <c r="B7" s="4" t="s">
        <v>47</v>
      </c>
      <c r="C7" s="23">
        <f>O7</f>
        <v>0</v>
      </c>
      <c r="F7" s="41"/>
      <c r="G7" s="41"/>
      <c r="J7" s="41"/>
      <c r="K7" s="41"/>
      <c r="N7" s="43"/>
      <c r="O7" s="41"/>
      <c r="R7" s="41"/>
      <c r="S7" s="41"/>
    </row>
    <row r="8" spans="2:26" ht="16" thickBot="1" x14ac:dyDescent="0.25">
      <c r="B8" s="5" t="s">
        <v>83</v>
      </c>
      <c r="C8" s="24"/>
      <c r="F8" s="41"/>
      <c r="G8" s="41"/>
      <c r="J8" s="41"/>
      <c r="K8" s="41"/>
      <c r="N8" s="41"/>
      <c r="O8" s="41"/>
      <c r="R8" s="41"/>
      <c r="S8" s="41"/>
    </row>
    <row r="9" spans="2:26" x14ac:dyDescent="0.2">
      <c r="E9" s="38"/>
    </row>
    <row r="10" spans="2:26" ht="16" thickBot="1" x14ac:dyDescent="0.25">
      <c r="B10" s="31"/>
      <c r="C10" s="31"/>
    </row>
    <row r="11" spans="2:26" ht="48" x14ac:dyDescent="0.2">
      <c r="B11" s="1" t="s">
        <v>87</v>
      </c>
      <c r="C11" s="22" t="s">
        <v>44</v>
      </c>
      <c r="F11" s="1" t="s">
        <v>87</v>
      </c>
      <c r="G11" s="22" t="s">
        <v>44</v>
      </c>
      <c r="J11" s="1" t="s">
        <v>87</v>
      </c>
      <c r="K11" s="22" t="s">
        <v>44</v>
      </c>
      <c r="N11" s="1" t="s">
        <v>87</v>
      </c>
      <c r="O11" s="22" t="s">
        <v>44</v>
      </c>
      <c r="R11" s="1" t="s">
        <v>87</v>
      </c>
      <c r="S11" s="22" t="s">
        <v>44</v>
      </c>
    </row>
    <row r="12" spans="2:26" x14ac:dyDescent="0.2">
      <c r="B12" s="2" t="s">
        <v>88</v>
      </c>
      <c r="C12" s="3">
        <v>1000</v>
      </c>
      <c r="F12" s="2" t="s">
        <v>88</v>
      </c>
      <c r="G12" s="3">
        <v>1000</v>
      </c>
      <c r="J12" s="2" t="s">
        <v>88</v>
      </c>
      <c r="K12" s="3">
        <v>1000</v>
      </c>
      <c r="N12" s="2" t="s">
        <v>88</v>
      </c>
      <c r="O12" s="3">
        <v>1000</v>
      </c>
      <c r="R12" s="2" t="s">
        <v>88</v>
      </c>
      <c r="S12" s="3">
        <v>1000</v>
      </c>
    </row>
    <row r="13" spans="2:26" ht="32" x14ac:dyDescent="0.2">
      <c r="B13" s="4" t="s">
        <v>89</v>
      </c>
      <c r="C13" s="37">
        <f>G13+K13+O13+S13</f>
        <v>0</v>
      </c>
      <c r="F13" s="4" t="s">
        <v>89</v>
      </c>
      <c r="G13" s="36"/>
      <c r="J13" s="4" t="s">
        <v>89</v>
      </c>
      <c r="K13" s="36"/>
      <c r="N13" s="4" t="s">
        <v>89</v>
      </c>
      <c r="O13" s="36"/>
      <c r="R13" s="4" t="s">
        <v>89</v>
      </c>
      <c r="S13" s="36"/>
    </row>
    <row r="14" spans="2:26" ht="16" x14ac:dyDescent="0.2">
      <c r="B14" s="4" t="s">
        <v>90</v>
      </c>
      <c r="C14" s="30">
        <f>G14+K14+O14+S14</f>
        <v>6840000</v>
      </c>
      <c r="F14" s="4" t="s">
        <v>90</v>
      </c>
      <c r="G14" s="55">
        <v>2400000</v>
      </c>
      <c r="J14" s="4" t="s">
        <v>90</v>
      </c>
      <c r="K14" s="55">
        <v>3200000</v>
      </c>
      <c r="N14" s="4" t="s">
        <v>90</v>
      </c>
      <c r="O14" s="26">
        <v>550000</v>
      </c>
      <c r="R14" s="4" t="s">
        <v>90</v>
      </c>
      <c r="S14" s="26">
        <v>690000</v>
      </c>
    </row>
    <row r="15" spans="2:26" ht="16" thickBot="1" x14ac:dyDescent="0.25">
      <c r="B15" s="9" t="s">
        <v>1</v>
      </c>
      <c r="C15" s="25"/>
      <c r="F15" s="9" t="s">
        <v>1</v>
      </c>
      <c r="G15" s="25"/>
      <c r="J15" s="9" t="s">
        <v>1</v>
      </c>
      <c r="K15" s="25"/>
      <c r="N15" s="9" t="s">
        <v>1</v>
      </c>
      <c r="O15" s="25"/>
      <c r="R15" s="9" t="s">
        <v>1</v>
      </c>
      <c r="S15" s="25"/>
    </row>
    <row r="16" spans="2:26" x14ac:dyDescent="0.2">
      <c r="B16" s="7" t="s">
        <v>91</v>
      </c>
      <c r="C16" s="8">
        <v>1000</v>
      </c>
      <c r="F16" s="7" t="s">
        <v>91</v>
      </c>
      <c r="G16" s="8">
        <v>1000</v>
      </c>
      <c r="J16" s="7" t="s">
        <v>91</v>
      </c>
      <c r="K16" s="8">
        <v>1000</v>
      </c>
      <c r="N16" s="7" t="s">
        <v>91</v>
      </c>
      <c r="O16" s="8">
        <v>1000</v>
      </c>
      <c r="R16" s="7" t="s">
        <v>91</v>
      </c>
      <c r="S16" s="8">
        <v>1000</v>
      </c>
      <c r="Z16" s="21"/>
    </row>
    <row r="17" spans="2:19" ht="32" x14ac:dyDescent="0.2">
      <c r="B17" s="4" t="s">
        <v>92</v>
      </c>
      <c r="C17" s="37">
        <f>G17+K17+O17+S17</f>
        <v>0</v>
      </c>
      <c r="F17" s="4" t="s">
        <v>92</v>
      </c>
      <c r="G17" s="36"/>
      <c r="J17" s="4" t="s">
        <v>92</v>
      </c>
      <c r="K17" s="36"/>
      <c r="N17" s="4" t="s">
        <v>92</v>
      </c>
      <c r="O17" s="36"/>
      <c r="R17" s="4" t="s">
        <v>92</v>
      </c>
      <c r="S17" s="36"/>
    </row>
    <row r="18" spans="2:19" ht="15" customHeight="1" x14ac:dyDescent="0.2">
      <c r="B18" s="4" t="s">
        <v>93</v>
      </c>
      <c r="C18" s="30">
        <f>G18+K18+O18+S18</f>
        <v>8740000</v>
      </c>
      <c r="F18" s="4" t="s">
        <v>93</v>
      </c>
      <c r="G18" s="55">
        <v>3000000</v>
      </c>
      <c r="J18" s="4" t="s">
        <v>93</v>
      </c>
      <c r="K18" s="55">
        <v>4200000</v>
      </c>
      <c r="N18" s="4" t="s">
        <v>93</v>
      </c>
      <c r="O18" s="26">
        <v>800000</v>
      </c>
      <c r="R18" s="4" t="s">
        <v>93</v>
      </c>
      <c r="S18" s="26">
        <v>740000</v>
      </c>
    </row>
    <row r="19" spans="2:19" ht="16" thickBot="1" x14ac:dyDescent="0.25">
      <c r="B19" s="5" t="s">
        <v>2</v>
      </c>
      <c r="C19" s="24"/>
      <c r="F19" s="5" t="s">
        <v>2</v>
      </c>
      <c r="G19" s="24"/>
      <c r="J19" s="5" t="s">
        <v>2</v>
      </c>
      <c r="K19" s="24"/>
      <c r="N19" s="5" t="s">
        <v>2</v>
      </c>
      <c r="O19" s="24"/>
      <c r="R19" s="5" t="s">
        <v>2</v>
      </c>
      <c r="S19" s="24"/>
    </row>
    <row r="21" spans="2:19" ht="16" thickBot="1" x14ac:dyDescent="0.25"/>
    <row r="22" spans="2:19" ht="48" x14ac:dyDescent="0.2">
      <c r="B22" s="1" t="s">
        <v>48</v>
      </c>
      <c r="C22" s="22" t="s">
        <v>44</v>
      </c>
      <c r="F22" s="1" t="s">
        <v>48</v>
      </c>
      <c r="G22" s="22" t="s">
        <v>44</v>
      </c>
      <c r="J22" s="1" t="s">
        <v>48</v>
      </c>
      <c r="K22" s="22" t="s">
        <v>44</v>
      </c>
      <c r="N22" s="1" t="s">
        <v>48</v>
      </c>
      <c r="O22" s="22" t="s">
        <v>44</v>
      </c>
      <c r="R22" s="1" t="s">
        <v>48</v>
      </c>
      <c r="S22" s="22" t="s">
        <v>44</v>
      </c>
    </row>
    <row r="23" spans="2:19" x14ac:dyDescent="0.2">
      <c r="B23" s="2" t="s">
        <v>49</v>
      </c>
      <c r="C23" s="3">
        <v>1000</v>
      </c>
      <c r="F23" s="2" t="s">
        <v>49</v>
      </c>
      <c r="G23" s="3">
        <v>1000</v>
      </c>
      <c r="J23" s="2" t="s">
        <v>49</v>
      </c>
      <c r="K23" s="3">
        <v>1000</v>
      </c>
      <c r="N23" s="2" t="s">
        <v>49</v>
      </c>
      <c r="O23" s="3">
        <v>1000</v>
      </c>
      <c r="R23" s="2" t="s">
        <v>49</v>
      </c>
      <c r="S23" s="3">
        <v>1000</v>
      </c>
    </row>
    <row r="24" spans="2:19" ht="32" x14ac:dyDescent="0.2">
      <c r="B24" s="4" t="s">
        <v>50</v>
      </c>
      <c r="C24" s="37">
        <f>G24+K24+O24+S24</f>
        <v>0</v>
      </c>
      <c r="F24" s="4" t="s">
        <v>50</v>
      </c>
      <c r="G24" s="36"/>
      <c r="J24" s="4" t="s">
        <v>50</v>
      </c>
      <c r="K24" s="36"/>
      <c r="N24" s="4" t="s">
        <v>50</v>
      </c>
      <c r="O24" s="36"/>
      <c r="R24" s="4" t="s">
        <v>50</v>
      </c>
      <c r="S24" s="36"/>
    </row>
    <row r="25" spans="2:19" ht="16" x14ac:dyDescent="0.2">
      <c r="B25" s="4" t="s">
        <v>51</v>
      </c>
      <c r="C25" s="30">
        <f>G25+K25+O25+S25</f>
        <v>620000</v>
      </c>
      <c r="F25" s="4" t="s">
        <v>51</v>
      </c>
      <c r="G25" s="55">
        <v>200000</v>
      </c>
      <c r="J25" s="4" t="s">
        <v>51</v>
      </c>
      <c r="K25" s="55">
        <v>190000</v>
      </c>
      <c r="N25" s="4" t="s">
        <v>51</v>
      </c>
      <c r="O25" s="26">
        <v>150000</v>
      </c>
      <c r="R25" s="4" t="s">
        <v>51</v>
      </c>
      <c r="S25" s="26">
        <v>80000</v>
      </c>
    </row>
    <row r="26" spans="2:19" ht="16" thickBot="1" x14ac:dyDescent="0.25">
      <c r="B26" s="5" t="s">
        <v>3</v>
      </c>
      <c r="C26" s="24"/>
      <c r="F26" s="5" t="s">
        <v>3</v>
      </c>
      <c r="G26" s="24"/>
      <c r="J26" s="5" t="s">
        <v>3</v>
      </c>
      <c r="K26" s="24"/>
      <c r="N26" s="5" t="s">
        <v>3</v>
      </c>
      <c r="O26" s="24"/>
      <c r="R26" s="5" t="s">
        <v>3</v>
      </c>
      <c r="S26" s="24"/>
    </row>
    <row r="28" spans="2:19" ht="16" thickBot="1" x14ac:dyDescent="0.25"/>
    <row r="29" spans="2:19" ht="48" x14ac:dyDescent="0.2">
      <c r="B29" s="1" t="s">
        <v>52</v>
      </c>
      <c r="C29" s="22" t="s">
        <v>44</v>
      </c>
      <c r="F29" s="1" t="s">
        <v>52</v>
      </c>
      <c r="G29" s="22" t="s">
        <v>44</v>
      </c>
      <c r="J29" s="1" t="s">
        <v>52</v>
      </c>
      <c r="K29" s="22" t="s">
        <v>44</v>
      </c>
      <c r="N29" s="1" t="s">
        <v>52</v>
      </c>
      <c r="O29" s="22" t="s">
        <v>44</v>
      </c>
      <c r="R29" s="1" t="s">
        <v>52</v>
      </c>
      <c r="S29" s="22" t="s">
        <v>44</v>
      </c>
    </row>
    <row r="30" spans="2:19" x14ac:dyDescent="0.2">
      <c r="B30" s="2" t="s">
        <v>94</v>
      </c>
      <c r="C30" s="3">
        <v>1000</v>
      </c>
      <c r="F30" s="2" t="s">
        <v>94</v>
      </c>
      <c r="G30" s="3">
        <v>1000</v>
      </c>
      <c r="J30" s="2" t="s">
        <v>94</v>
      </c>
      <c r="K30" s="3">
        <v>1000</v>
      </c>
      <c r="N30" s="2" t="s">
        <v>94</v>
      </c>
      <c r="O30" s="3">
        <v>1000</v>
      </c>
      <c r="R30" s="2" t="s">
        <v>94</v>
      </c>
      <c r="S30" s="3">
        <v>1000</v>
      </c>
    </row>
    <row r="31" spans="2:19" ht="32" x14ac:dyDescent="0.2">
      <c r="B31" s="4" t="s">
        <v>95</v>
      </c>
      <c r="C31" s="37">
        <f>G31+K31+O31+S31</f>
        <v>0</v>
      </c>
      <c r="F31" s="4" t="s">
        <v>95</v>
      </c>
      <c r="G31" s="36"/>
      <c r="J31" s="4" t="s">
        <v>95</v>
      </c>
      <c r="K31" s="36"/>
      <c r="N31" s="4" t="s">
        <v>95</v>
      </c>
      <c r="O31" s="36"/>
      <c r="R31" s="4" t="s">
        <v>95</v>
      </c>
      <c r="S31" s="36"/>
    </row>
    <row r="32" spans="2:19" ht="15" customHeight="1" x14ac:dyDescent="0.2">
      <c r="B32" s="4" t="s">
        <v>96</v>
      </c>
      <c r="C32" s="30">
        <f>G32+K32+O32+S32</f>
        <v>91300</v>
      </c>
      <c r="F32" s="4" t="s">
        <v>96</v>
      </c>
      <c r="G32" s="55">
        <v>33000</v>
      </c>
      <c r="J32" s="4" t="s">
        <v>96</v>
      </c>
      <c r="K32" s="55">
        <v>36000</v>
      </c>
      <c r="N32" s="4" t="s">
        <v>96</v>
      </c>
      <c r="O32" s="26">
        <v>13000</v>
      </c>
      <c r="R32" s="4" t="s">
        <v>96</v>
      </c>
      <c r="S32" s="26">
        <v>9300</v>
      </c>
    </row>
    <row r="33" spans="2:19" ht="16" thickBot="1" x14ac:dyDescent="0.25">
      <c r="B33" s="5" t="s">
        <v>4</v>
      </c>
      <c r="C33" s="24"/>
      <c r="F33" s="5" t="s">
        <v>4</v>
      </c>
      <c r="G33" s="24"/>
      <c r="J33" s="5" t="s">
        <v>4</v>
      </c>
      <c r="K33" s="24"/>
      <c r="N33" s="5" t="s">
        <v>4</v>
      </c>
      <c r="O33" s="24"/>
      <c r="R33" s="5" t="s">
        <v>4</v>
      </c>
      <c r="S33" s="24"/>
    </row>
    <row r="34" spans="2:19" x14ac:dyDescent="0.2">
      <c r="B34" s="7" t="s">
        <v>53</v>
      </c>
      <c r="C34" s="3">
        <v>1000</v>
      </c>
      <c r="F34" s="7" t="s">
        <v>53</v>
      </c>
      <c r="G34" s="3">
        <v>1000</v>
      </c>
      <c r="J34" s="7" t="s">
        <v>53</v>
      </c>
      <c r="K34" s="3">
        <v>1000</v>
      </c>
      <c r="N34" s="7" t="s">
        <v>53</v>
      </c>
      <c r="O34" s="3">
        <v>1000</v>
      </c>
      <c r="R34" s="7" t="s">
        <v>53</v>
      </c>
      <c r="S34" s="3">
        <v>1000</v>
      </c>
    </row>
    <row r="35" spans="2:19" ht="32" x14ac:dyDescent="0.2">
      <c r="B35" s="4" t="s">
        <v>54</v>
      </c>
      <c r="C35" s="37">
        <f>G35+K35+O35+S35</f>
        <v>0</v>
      </c>
      <c r="F35" s="4" t="s">
        <v>54</v>
      </c>
      <c r="G35" s="36"/>
      <c r="J35" s="4" t="s">
        <v>54</v>
      </c>
      <c r="K35" s="36"/>
      <c r="N35" s="4" t="s">
        <v>54</v>
      </c>
      <c r="O35" s="36"/>
      <c r="R35" s="4" t="s">
        <v>54</v>
      </c>
      <c r="S35" s="36"/>
    </row>
    <row r="36" spans="2:19" ht="16" x14ac:dyDescent="0.2">
      <c r="B36" s="4" t="s">
        <v>55</v>
      </c>
      <c r="C36" s="30">
        <f>G36+K36+O36+S36</f>
        <v>13400</v>
      </c>
      <c r="F36" s="4" t="s">
        <v>55</v>
      </c>
      <c r="G36" s="55">
        <v>4900</v>
      </c>
      <c r="J36" s="4" t="s">
        <v>55</v>
      </c>
      <c r="K36" s="55">
        <v>5000</v>
      </c>
      <c r="N36" s="4" t="s">
        <v>55</v>
      </c>
      <c r="O36" s="26">
        <v>1500</v>
      </c>
      <c r="R36" s="4" t="s">
        <v>55</v>
      </c>
      <c r="S36" s="26">
        <v>2000</v>
      </c>
    </row>
    <row r="37" spans="2:19" ht="16" thickBot="1" x14ac:dyDescent="0.25">
      <c r="B37" s="5" t="s">
        <v>5</v>
      </c>
      <c r="C37" s="24"/>
      <c r="F37" s="5" t="s">
        <v>5</v>
      </c>
      <c r="G37" s="24"/>
      <c r="J37" s="5" t="s">
        <v>5</v>
      </c>
      <c r="K37" s="24"/>
      <c r="N37" s="5" t="s">
        <v>5</v>
      </c>
      <c r="O37" s="24"/>
      <c r="R37" s="5" t="s">
        <v>5</v>
      </c>
      <c r="S37" s="24"/>
    </row>
    <row r="39" spans="2:19" ht="16" thickBot="1" x14ac:dyDescent="0.25"/>
    <row r="40" spans="2:19" ht="48" x14ac:dyDescent="0.2">
      <c r="B40" s="1" t="s">
        <v>97</v>
      </c>
      <c r="C40" s="22" t="s">
        <v>44</v>
      </c>
      <c r="F40" s="1" t="s">
        <v>97</v>
      </c>
      <c r="G40" s="22" t="s">
        <v>44</v>
      </c>
      <c r="J40" s="1" t="s">
        <v>97</v>
      </c>
      <c r="K40" s="22" t="s">
        <v>44</v>
      </c>
      <c r="N40" s="1" t="s">
        <v>97</v>
      </c>
      <c r="O40" s="22" t="s">
        <v>44</v>
      </c>
      <c r="R40" s="1" t="s">
        <v>97</v>
      </c>
      <c r="S40" s="22" t="s">
        <v>44</v>
      </c>
    </row>
    <row r="41" spans="2:19" x14ac:dyDescent="0.2">
      <c r="B41" s="2" t="s">
        <v>98</v>
      </c>
      <c r="C41" s="3">
        <v>1000</v>
      </c>
      <c r="F41" s="2" t="s">
        <v>98</v>
      </c>
      <c r="G41" s="3">
        <v>1000</v>
      </c>
      <c r="J41" s="2" t="s">
        <v>98</v>
      </c>
      <c r="K41" s="3">
        <v>1000</v>
      </c>
      <c r="N41" s="2" t="s">
        <v>98</v>
      </c>
      <c r="O41" s="3">
        <v>1000</v>
      </c>
      <c r="R41" s="2" t="s">
        <v>98</v>
      </c>
      <c r="S41" s="3">
        <v>1000</v>
      </c>
    </row>
    <row r="42" spans="2:19" ht="32" x14ac:dyDescent="0.2">
      <c r="B42" s="4" t="s">
        <v>99</v>
      </c>
      <c r="C42" s="37">
        <f>G42+K42+O42+S42</f>
        <v>0</v>
      </c>
      <c r="F42" s="4" t="s">
        <v>99</v>
      </c>
      <c r="G42" s="36"/>
      <c r="J42" s="4" t="s">
        <v>99</v>
      </c>
      <c r="K42" s="36"/>
      <c r="N42" s="4" t="s">
        <v>99</v>
      </c>
      <c r="O42" s="36"/>
      <c r="R42" s="4" t="s">
        <v>99</v>
      </c>
      <c r="S42" s="36"/>
    </row>
    <row r="43" spans="2:19" ht="16" x14ac:dyDescent="0.2">
      <c r="B43" s="4" t="s">
        <v>100</v>
      </c>
      <c r="C43" s="30">
        <f>G43+K43+O43+S43</f>
        <v>8050000</v>
      </c>
      <c r="F43" s="4" t="s">
        <v>100</v>
      </c>
      <c r="G43" s="55">
        <v>4000000</v>
      </c>
      <c r="J43" s="4" t="s">
        <v>100</v>
      </c>
      <c r="K43" s="55">
        <v>1750000</v>
      </c>
      <c r="N43" s="4" t="s">
        <v>100</v>
      </c>
      <c r="O43" s="30">
        <v>1200000</v>
      </c>
      <c r="R43" s="4" t="s">
        <v>100</v>
      </c>
      <c r="S43" s="30">
        <v>1100000</v>
      </c>
    </row>
    <row r="44" spans="2:19" ht="16" thickBot="1" x14ac:dyDescent="0.25">
      <c r="B44" s="5" t="s">
        <v>6</v>
      </c>
      <c r="C44" s="24"/>
      <c r="F44" s="5" t="s">
        <v>6</v>
      </c>
      <c r="G44" s="24"/>
      <c r="J44" s="5" t="s">
        <v>6</v>
      </c>
      <c r="K44" s="24"/>
      <c r="N44" s="5" t="s">
        <v>6</v>
      </c>
      <c r="O44" s="24"/>
      <c r="R44" s="5" t="s">
        <v>6</v>
      </c>
      <c r="S44" s="24"/>
    </row>
    <row r="45" spans="2:19" x14ac:dyDescent="0.2">
      <c r="B45" s="7" t="s">
        <v>101</v>
      </c>
      <c r="C45" s="3">
        <v>1000</v>
      </c>
      <c r="F45" s="7" t="s">
        <v>101</v>
      </c>
      <c r="G45" s="3">
        <v>1000</v>
      </c>
      <c r="J45" s="7" t="s">
        <v>101</v>
      </c>
      <c r="K45" s="3">
        <v>1000</v>
      </c>
      <c r="N45" s="7" t="s">
        <v>101</v>
      </c>
      <c r="O45" s="3">
        <v>1000</v>
      </c>
      <c r="R45" s="7" t="s">
        <v>101</v>
      </c>
      <c r="S45" s="3">
        <v>1000</v>
      </c>
    </row>
    <row r="46" spans="2:19" ht="32" x14ac:dyDescent="0.2">
      <c r="B46" s="4" t="s">
        <v>102</v>
      </c>
      <c r="C46" s="37">
        <f>G46+K46+O46+S46</f>
        <v>0</v>
      </c>
      <c r="F46" s="4" t="s">
        <v>102</v>
      </c>
      <c r="G46" s="36">
        <f>K46</f>
        <v>0</v>
      </c>
      <c r="J46" s="4" t="s">
        <v>102</v>
      </c>
      <c r="K46" s="36">
        <f>O39</f>
        <v>0</v>
      </c>
      <c r="N46" s="4" t="s">
        <v>102</v>
      </c>
      <c r="O46" s="36"/>
      <c r="R46" s="4" t="s">
        <v>102</v>
      </c>
      <c r="S46" s="36"/>
    </row>
    <row r="47" spans="2:19" ht="16" x14ac:dyDescent="0.2">
      <c r="B47" s="4" t="s">
        <v>103</v>
      </c>
      <c r="C47" s="30">
        <f>+G47+K47+O47+S47</f>
        <v>5350000</v>
      </c>
      <c r="F47" s="4" t="s">
        <v>103</v>
      </c>
      <c r="G47" s="30">
        <v>1250000</v>
      </c>
      <c r="J47" s="4" t="s">
        <v>103</v>
      </c>
      <c r="K47" s="30">
        <v>1950000</v>
      </c>
      <c r="N47" s="4" t="s">
        <v>103</v>
      </c>
      <c r="O47" s="30">
        <v>1150000</v>
      </c>
      <c r="R47" s="4" t="s">
        <v>103</v>
      </c>
      <c r="S47" s="30">
        <v>1000000</v>
      </c>
    </row>
    <row r="48" spans="2:19" ht="16" thickBot="1" x14ac:dyDescent="0.25">
      <c r="B48" s="5" t="s">
        <v>7</v>
      </c>
      <c r="C48" s="24"/>
      <c r="F48" s="5" t="s">
        <v>7</v>
      </c>
      <c r="G48" s="24"/>
      <c r="J48" s="5" t="s">
        <v>7</v>
      </c>
      <c r="K48" s="24"/>
      <c r="N48" s="5" t="s">
        <v>7</v>
      </c>
      <c r="O48" s="24"/>
      <c r="R48" s="5" t="s">
        <v>7</v>
      </c>
      <c r="S48" s="24"/>
    </row>
    <row r="50" spans="2:19" ht="16" thickBot="1" x14ac:dyDescent="0.25"/>
    <row r="51" spans="2:19" ht="32" x14ac:dyDescent="0.2">
      <c r="B51" s="1" t="s">
        <v>56</v>
      </c>
      <c r="C51" s="22" t="s">
        <v>44</v>
      </c>
      <c r="F51" s="1" t="s">
        <v>56</v>
      </c>
      <c r="G51" s="22" t="s">
        <v>44</v>
      </c>
      <c r="J51" s="1" t="s">
        <v>56</v>
      </c>
      <c r="K51" s="22" t="s">
        <v>44</v>
      </c>
      <c r="N51" s="1" t="s">
        <v>56</v>
      </c>
      <c r="O51" s="22" t="s">
        <v>44</v>
      </c>
      <c r="R51" s="6"/>
      <c r="S51" s="20"/>
    </row>
    <row r="52" spans="2:19" x14ac:dyDescent="0.2">
      <c r="B52" s="2" t="s">
        <v>120</v>
      </c>
      <c r="C52" s="3">
        <v>1000</v>
      </c>
      <c r="F52" s="2" t="s">
        <v>120</v>
      </c>
      <c r="G52" s="3">
        <v>1000</v>
      </c>
      <c r="J52" s="2" t="s">
        <v>120</v>
      </c>
      <c r="K52" s="3">
        <v>1000</v>
      </c>
      <c r="N52" s="2" t="s">
        <v>120</v>
      </c>
      <c r="O52" s="3">
        <v>1000</v>
      </c>
      <c r="R52" s="41"/>
      <c r="S52" s="42"/>
    </row>
    <row r="53" spans="2:19" ht="32" x14ac:dyDescent="0.2">
      <c r="B53" s="4" t="s">
        <v>119</v>
      </c>
      <c r="C53" s="36">
        <f>G53+K53+O53</f>
        <v>0</v>
      </c>
      <c r="F53" s="4" t="s">
        <v>119</v>
      </c>
      <c r="G53" s="36"/>
      <c r="J53" s="4" t="s">
        <v>119</v>
      </c>
      <c r="K53" s="36"/>
      <c r="N53" s="4" t="s">
        <v>119</v>
      </c>
      <c r="O53" s="36"/>
      <c r="R53" s="43"/>
      <c r="S53" s="67"/>
    </row>
    <row r="54" spans="2:19" ht="16" x14ac:dyDescent="0.2">
      <c r="B54" s="4" t="s">
        <v>121</v>
      </c>
      <c r="C54" s="55">
        <f>G54+K54+O54</f>
        <v>6000</v>
      </c>
      <c r="F54" s="4" t="s">
        <v>121</v>
      </c>
      <c r="G54" s="55">
        <v>3000</v>
      </c>
      <c r="J54" s="4" t="s">
        <v>121</v>
      </c>
      <c r="K54" s="55">
        <v>1600</v>
      </c>
      <c r="N54" s="4" t="s">
        <v>121</v>
      </c>
      <c r="O54" s="30">
        <v>1400</v>
      </c>
      <c r="R54" s="43"/>
      <c r="S54" s="44"/>
    </row>
    <row r="55" spans="2:19" ht="16" thickBot="1" x14ac:dyDescent="0.25">
      <c r="B55" s="5" t="s">
        <v>8</v>
      </c>
      <c r="C55" s="24"/>
      <c r="F55" s="5" t="s">
        <v>8</v>
      </c>
      <c r="G55" s="24"/>
      <c r="J55" s="5" t="s">
        <v>8</v>
      </c>
      <c r="K55" s="24"/>
      <c r="N55" s="5" t="s">
        <v>8</v>
      </c>
      <c r="O55" s="24"/>
      <c r="R55" s="41"/>
      <c r="S55" s="41"/>
    </row>
    <row r="57" spans="2:19" ht="16" thickBot="1" x14ac:dyDescent="0.25"/>
    <row r="58" spans="2:19" ht="48" x14ac:dyDescent="0.2">
      <c r="B58" s="1" t="s">
        <v>60</v>
      </c>
      <c r="C58" s="22" t="s">
        <v>44</v>
      </c>
      <c r="F58" s="41"/>
      <c r="G58" s="41"/>
      <c r="J58" s="41"/>
      <c r="K58" s="41"/>
      <c r="N58" s="41"/>
      <c r="O58" s="41"/>
      <c r="R58" s="1" t="s">
        <v>60</v>
      </c>
      <c r="S58" s="22" t="s">
        <v>44</v>
      </c>
    </row>
    <row r="59" spans="2:19" x14ac:dyDescent="0.2">
      <c r="B59" s="2" t="s">
        <v>61</v>
      </c>
      <c r="C59" s="3">
        <v>1000</v>
      </c>
      <c r="F59" s="41"/>
      <c r="G59" s="41"/>
      <c r="J59" s="41"/>
      <c r="K59" s="41"/>
      <c r="N59" s="41"/>
      <c r="O59" s="41"/>
      <c r="R59" s="2" t="s">
        <v>61</v>
      </c>
      <c r="S59" s="3">
        <v>1000</v>
      </c>
    </row>
    <row r="60" spans="2:19" ht="32" x14ac:dyDescent="0.2">
      <c r="B60" s="4" t="s">
        <v>62</v>
      </c>
      <c r="C60" s="37">
        <f>S60</f>
        <v>0</v>
      </c>
      <c r="F60" s="41"/>
      <c r="G60" s="41"/>
      <c r="J60" s="41"/>
      <c r="K60" s="41"/>
      <c r="N60" s="41"/>
      <c r="O60" s="41"/>
      <c r="R60" s="4" t="s">
        <v>62</v>
      </c>
      <c r="S60" s="36"/>
    </row>
    <row r="61" spans="2:19" ht="16" x14ac:dyDescent="0.2">
      <c r="B61" s="4" t="s">
        <v>63</v>
      </c>
      <c r="C61" s="30">
        <f>S61</f>
        <v>192</v>
      </c>
      <c r="F61" s="41"/>
      <c r="G61" s="41"/>
      <c r="J61" s="41"/>
      <c r="K61" s="41"/>
      <c r="N61" s="41"/>
      <c r="O61" s="41"/>
      <c r="R61" s="4" t="s">
        <v>63</v>
      </c>
      <c r="S61" s="30">
        <v>192</v>
      </c>
    </row>
    <row r="62" spans="2:19" ht="16" thickBot="1" x14ac:dyDescent="0.25">
      <c r="B62" s="5" t="s">
        <v>9</v>
      </c>
      <c r="C62" s="24"/>
      <c r="F62" s="41"/>
      <c r="G62" s="41"/>
      <c r="J62" s="41"/>
      <c r="K62" s="41"/>
      <c r="N62" s="41"/>
      <c r="O62" s="41"/>
      <c r="R62" s="5" t="s">
        <v>9</v>
      </c>
      <c r="S62" s="24"/>
    </row>
    <row r="63" spans="2:19" ht="16" thickBot="1" x14ac:dyDescent="0.25"/>
    <row r="64" spans="2:19" ht="48" x14ac:dyDescent="0.2">
      <c r="B64" s="1" t="s">
        <v>64</v>
      </c>
      <c r="C64" s="22" t="s">
        <v>44</v>
      </c>
      <c r="F64" s="1" t="s">
        <v>64</v>
      </c>
      <c r="G64" s="22" t="s">
        <v>44</v>
      </c>
      <c r="J64" s="1" t="s">
        <v>64</v>
      </c>
      <c r="K64" s="22" t="s">
        <v>44</v>
      </c>
      <c r="N64" s="1" t="s">
        <v>64</v>
      </c>
      <c r="O64" s="22" t="s">
        <v>44</v>
      </c>
      <c r="R64" s="1" t="s">
        <v>64</v>
      </c>
      <c r="S64" s="22" t="s">
        <v>44</v>
      </c>
    </row>
    <row r="65" spans="2:19" x14ac:dyDescent="0.2">
      <c r="B65" s="2" t="s">
        <v>65</v>
      </c>
      <c r="C65" s="3">
        <v>1000</v>
      </c>
      <c r="F65" s="2" t="s">
        <v>65</v>
      </c>
      <c r="G65" s="3">
        <v>1000</v>
      </c>
      <c r="J65" s="2" t="s">
        <v>65</v>
      </c>
      <c r="K65" s="3">
        <v>1000</v>
      </c>
      <c r="N65" s="2" t="s">
        <v>65</v>
      </c>
      <c r="O65" s="3">
        <v>1000</v>
      </c>
      <c r="R65" s="2" t="s">
        <v>65</v>
      </c>
      <c r="S65" s="3">
        <v>1000</v>
      </c>
    </row>
    <row r="66" spans="2:19" ht="32" x14ac:dyDescent="0.2">
      <c r="B66" s="4" t="s">
        <v>66</v>
      </c>
      <c r="C66" s="36">
        <f>G66+O66+S66+K66</f>
        <v>0</v>
      </c>
      <c r="F66" s="4" t="s">
        <v>66</v>
      </c>
      <c r="G66" s="36"/>
      <c r="J66" s="4" t="s">
        <v>66</v>
      </c>
      <c r="K66" s="36"/>
      <c r="N66" s="4" t="s">
        <v>66</v>
      </c>
      <c r="O66" s="36"/>
      <c r="R66" s="4" t="s">
        <v>66</v>
      </c>
      <c r="S66" s="36"/>
    </row>
    <row r="67" spans="2:19" ht="16" x14ac:dyDescent="0.2">
      <c r="B67" s="4" t="s">
        <v>68</v>
      </c>
      <c r="C67" s="55">
        <f>G67+O67+S67+K67</f>
        <v>354000</v>
      </c>
      <c r="F67" s="4" t="s">
        <v>68</v>
      </c>
      <c r="G67" s="55">
        <v>130000</v>
      </c>
      <c r="J67" s="4" t="s">
        <v>68</v>
      </c>
      <c r="K67" s="30">
        <v>89000</v>
      </c>
      <c r="N67" s="4" t="s">
        <v>68</v>
      </c>
      <c r="O67" s="30">
        <v>70000</v>
      </c>
      <c r="R67" s="4" t="s">
        <v>68</v>
      </c>
      <c r="S67" s="30">
        <v>65000</v>
      </c>
    </row>
    <row r="68" spans="2:19" ht="16" thickBot="1" x14ac:dyDescent="0.25">
      <c r="B68" s="5" t="s">
        <v>10</v>
      </c>
      <c r="C68" s="24"/>
      <c r="F68" s="5" t="s">
        <v>10</v>
      </c>
      <c r="G68" s="24"/>
      <c r="J68" s="5" t="s">
        <v>10</v>
      </c>
      <c r="K68" s="24"/>
      <c r="N68" s="5" t="s">
        <v>10</v>
      </c>
      <c r="O68" s="24"/>
      <c r="R68" s="5" t="s">
        <v>10</v>
      </c>
      <c r="S68" s="24"/>
    </row>
    <row r="70" spans="2:19" ht="16" thickBot="1" x14ac:dyDescent="0.25"/>
    <row r="71" spans="2:19" ht="48" x14ac:dyDescent="0.2">
      <c r="B71" s="1" t="s">
        <v>104</v>
      </c>
      <c r="C71" s="22" t="s">
        <v>44</v>
      </c>
      <c r="F71" s="1" t="s">
        <v>104</v>
      </c>
      <c r="G71" s="22" t="s">
        <v>44</v>
      </c>
      <c r="J71" s="1" t="s">
        <v>104</v>
      </c>
      <c r="K71" s="22" t="s">
        <v>44</v>
      </c>
      <c r="N71" s="1" t="s">
        <v>104</v>
      </c>
      <c r="O71" s="22" t="s">
        <v>44</v>
      </c>
      <c r="R71" s="1" t="s">
        <v>104</v>
      </c>
      <c r="S71" s="22" t="s">
        <v>44</v>
      </c>
    </row>
    <row r="72" spans="2:19" x14ac:dyDescent="0.2">
      <c r="B72" s="2" t="s">
        <v>105</v>
      </c>
      <c r="C72" s="3">
        <v>1000</v>
      </c>
      <c r="F72" s="2" t="s">
        <v>105</v>
      </c>
      <c r="G72" s="3">
        <v>1000</v>
      </c>
      <c r="J72" s="2" t="s">
        <v>105</v>
      </c>
      <c r="K72" s="3">
        <v>1000</v>
      </c>
      <c r="N72" s="2" t="s">
        <v>105</v>
      </c>
      <c r="O72" s="3">
        <v>1000</v>
      </c>
      <c r="R72" s="2" t="s">
        <v>105</v>
      </c>
      <c r="S72" s="3">
        <v>1000</v>
      </c>
    </row>
    <row r="73" spans="2:19" ht="32" x14ac:dyDescent="0.2">
      <c r="B73" s="4" t="s">
        <v>106</v>
      </c>
      <c r="C73" s="36">
        <f>G73+K73+O73+S73</f>
        <v>0</v>
      </c>
      <c r="F73" s="4" t="s">
        <v>106</v>
      </c>
      <c r="G73" s="36"/>
      <c r="J73" s="4" t="s">
        <v>106</v>
      </c>
      <c r="K73" s="36"/>
      <c r="N73" s="4" t="s">
        <v>106</v>
      </c>
      <c r="O73" s="36"/>
      <c r="R73" s="4" t="s">
        <v>106</v>
      </c>
      <c r="S73" s="36"/>
    </row>
    <row r="74" spans="2:19" ht="16" x14ac:dyDescent="0.2">
      <c r="B74" s="4" t="s">
        <v>107</v>
      </c>
      <c r="C74" s="55">
        <f>G74+K74+O74+S74</f>
        <v>12700000</v>
      </c>
      <c r="F74" s="4" t="s">
        <v>107</v>
      </c>
      <c r="G74" s="55">
        <v>3500000</v>
      </c>
      <c r="J74" s="4" t="s">
        <v>107</v>
      </c>
      <c r="K74" s="55">
        <v>2000000</v>
      </c>
      <c r="N74" s="4" t="s">
        <v>107</v>
      </c>
      <c r="O74" s="30">
        <v>3700000</v>
      </c>
      <c r="R74" s="4" t="s">
        <v>107</v>
      </c>
      <c r="S74" s="30">
        <v>3500000</v>
      </c>
    </row>
    <row r="75" spans="2:19" ht="16" thickBot="1" x14ac:dyDescent="0.25">
      <c r="B75" s="5" t="s">
        <v>11</v>
      </c>
      <c r="C75" s="24"/>
      <c r="F75" s="5" t="s">
        <v>11</v>
      </c>
      <c r="G75" s="24"/>
      <c r="J75" s="5" t="s">
        <v>11</v>
      </c>
      <c r="K75" s="24"/>
      <c r="N75" s="5" t="s">
        <v>11</v>
      </c>
      <c r="O75" s="24"/>
      <c r="R75" s="5" t="s">
        <v>11</v>
      </c>
      <c r="S75" s="24"/>
    </row>
    <row r="77" spans="2:19" ht="16" thickBot="1" x14ac:dyDescent="0.25"/>
    <row r="78" spans="2:19" ht="48" x14ac:dyDescent="0.2">
      <c r="B78" s="1" t="s">
        <v>109</v>
      </c>
      <c r="C78" s="22" t="s">
        <v>44</v>
      </c>
      <c r="F78" s="1" t="s">
        <v>109</v>
      </c>
      <c r="G78" s="22" t="s">
        <v>44</v>
      </c>
      <c r="J78" s="1" t="s">
        <v>109</v>
      </c>
      <c r="K78" s="22" t="s">
        <v>44</v>
      </c>
      <c r="N78" s="1" t="s">
        <v>109</v>
      </c>
      <c r="O78" s="22" t="s">
        <v>44</v>
      </c>
      <c r="R78" s="1" t="s">
        <v>109</v>
      </c>
      <c r="S78" s="22" t="s">
        <v>44</v>
      </c>
    </row>
    <row r="79" spans="2:19" x14ac:dyDescent="0.2">
      <c r="B79" s="2" t="s">
        <v>110</v>
      </c>
      <c r="C79" s="3">
        <v>1000</v>
      </c>
      <c r="F79" s="2" t="s">
        <v>110</v>
      </c>
      <c r="G79" s="3">
        <v>1000</v>
      </c>
      <c r="J79" s="2" t="s">
        <v>110</v>
      </c>
      <c r="K79" s="3">
        <v>1000</v>
      </c>
      <c r="N79" s="2" t="s">
        <v>110</v>
      </c>
      <c r="O79" s="3">
        <v>1000</v>
      </c>
      <c r="R79" s="2" t="s">
        <v>110</v>
      </c>
      <c r="S79" s="3">
        <v>1000</v>
      </c>
    </row>
    <row r="80" spans="2:19" ht="32" x14ac:dyDescent="0.2">
      <c r="B80" s="4" t="s">
        <v>111</v>
      </c>
      <c r="C80" s="36">
        <f>G80+K80+O80+S80</f>
        <v>0</v>
      </c>
      <c r="F80" s="4" t="s">
        <v>111</v>
      </c>
      <c r="G80" s="36"/>
      <c r="J80" s="4" t="s">
        <v>111</v>
      </c>
      <c r="K80" s="36"/>
      <c r="N80" s="4" t="s">
        <v>111</v>
      </c>
      <c r="O80" s="36"/>
      <c r="R80" s="4" t="s">
        <v>111</v>
      </c>
      <c r="S80" s="36"/>
    </row>
    <row r="81" spans="2:19" ht="16" x14ac:dyDescent="0.2">
      <c r="B81" s="4" t="s">
        <v>112</v>
      </c>
      <c r="C81" s="30">
        <f>G81+K81+O81+S81</f>
        <v>458000</v>
      </c>
      <c r="F81" s="4" t="s">
        <v>112</v>
      </c>
      <c r="G81" s="30">
        <v>200000</v>
      </c>
      <c r="J81" s="4" t="s">
        <v>112</v>
      </c>
      <c r="K81" s="30">
        <v>190000</v>
      </c>
      <c r="N81" s="4" t="s">
        <v>112</v>
      </c>
      <c r="O81" s="30">
        <v>39000</v>
      </c>
      <c r="R81" s="4" t="s">
        <v>112</v>
      </c>
      <c r="S81" s="30">
        <v>29000</v>
      </c>
    </row>
    <row r="82" spans="2:19" ht="16" thickBot="1" x14ac:dyDescent="0.25">
      <c r="B82" s="5" t="s">
        <v>113</v>
      </c>
      <c r="C82" s="24"/>
      <c r="F82" s="5" t="s">
        <v>113</v>
      </c>
      <c r="G82" s="24"/>
      <c r="J82" s="5" t="s">
        <v>113</v>
      </c>
      <c r="K82" s="24"/>
      <c r="N82" s="5" t="s">
        <v>113</v>
      </c>
      <c r="O82" s="24"/>
      <c r="R82" s="5" t="s">
        <v>113</v>
      </c>
      <c r="S82" s="24"/>
    </row>
  </sheetData>
  <sheetProtection sheet="1"/>
  <conditionalFormatting sqref="C6">
    <cfRule type="cellIs" dxfId="119" priority="15" operator="greaterThanOrEqual">
      <formula>C7</formula>
    </cfRule>
  </conditionalFormatting>
  <conditionalFormatting sqref="C13">
    <cfRule type="cellIs" dxfId="118" priority="56" operator="greaterThanOrEqual">
      <formula>C14</formula>
    </cfRule>
  </conditionalFormatting>
  <conditionalFormatting sqref="C17">
    <cfRule type="cellIs" dxfId="117" priority="55" operator="greaterThanOrEqual">
      <formula>C18</formula>
    </cfRule>
  </conditionalFormatting>
  <conditionalFormatting sqref="C24">
    <cfRule type="cellIs" dxfId="116" priority="53" operator="greaterThanOrEqual">
      <formula>C25</formula>
    </cfRule>
  </conditionalFormatting>
  <conditionalFormatting sqref="C31">
    <cfRule type="cellIs" dxfId="115" priority="52" operator="greaterThanOrEqual">
      <formula>C32</formula>
    </cfRule>
  </conditionalFormatting>
  <conditionalFormatting sqref="C35">
    <cfRule type="cellIs" dxfId="114" priority="51" operator="greaterThanOrEqual">
      <formula>C36</formula>
    </cfRule>
  </conditionalFormatting>
  <conditionalFormatting sqref="C42">
    <cfRule type="cellIs" dxfId="113" priority="49" operator="greaterThanOrEqual">
      <formula>C43</formula>
    </cfRule>
  </conditionalFormatting>
  <conditionalFormatting sqref="C46">
    <cfRule type="cellIs" dxfId="112" priority="42" operator="greaterThanOrEqual">
      <formula>C47</formula>
    </cfRule>
  </conditionalFormatting>
  <conditionalFormatting sqref="C53">
    <cfRule type="cellIs" dxfId="111" priority="39" operator="greaterThanOrEqual">
      <formula>C54</formula>
    </cfRule>
  </conditionalFormatting>
  <conditionalFormatting sqref="C60">
    <cfRule type="cellIs" dxfId="110" priority="2" operator="greaterThanOrEqual">
      <formula>C61</formula>
    </cfRule>
  </conditionalFormatting>
  <conditionalFormatting sqref="C66">
    <cfRule type="cellIs" dxfId="109" priority="36" operator="greaterThanOrEqual">
      <formula>C67</formula>
    </cfRule>
  </conditionalFormatting>
  <conditionalFormatting sqref="C73">
    <cfRule type="cellIs" dxfId="108" priority="33" operator="greaterThanOrEqual">
      <formula>C74</formula>
    </cfRule>
  </conditionalFormatting>
  <conditionalFormatting sqref="C80">
    <cfRule type="cellIs" dxfId="107" priority="30" operator="greaterThanOrEqual">
      <formula>C81</formula>
    </cfRule>
  </conditionalFormatting>
  <conditionalFormatting sqref="G13">
    <cfRule type="cellIs" dxfId="106" priority="93" operator="greaterThanOrEqual">
      <formula>G14</formula>
    </cfRule>
  </conditionalFormatting>
  <conditionalFormatting sqref="G17">
    <cfRule type="cellIs" dxfId="105" priority="92" operator="greaterThanOrEqual">
      <formula>G18</formula>
    </cfRule>
  </conditionalFormatting>
  <conditionalFormatting sqref="G24">
    <cfRule type="cellIs" dxfId="104" priority="91" operator="greaterThanOrEqual">
      <formula>G25</formula>
    </cfRule>
  </conditionalFormatting>
  <conditionalFormatting sqref="G31">
    <cfRule type="cellIs" dxfId="103" priority="90" operator="greaterThanOrEqual">
      <formula>G32</formula>
    </cfRule>
  </conditionalFormatting>
  <conditionalFormatting sqref="G35">
    <cfRule type="cellIs" dxfId="102" priority="89" operator="greaterThanOrEqual">
      <formula>G36</formula>
    </cfRule>
  </conditionalFormatting>
  <conditionalFormatting sqref="G42">
    <cfRule type="cellIs" dxfId="101" priority="63" operator="greaterThanOrEqual">
      <formula>G43</formula>
    </cfRule>
  </conditionalFormatting>
  <conditionalFormatting sqref="G46">
    <cfRule type="cellIs" dxfId="100" priority="44" operator="greaterThanOrEqual">
      <formula>G47</formula>
    </cfRule>
  </conditionalFormatting>
  <conditionalFormatting sqref="G53">
    <cfRule type="cellIs" dxfId="99" priority="41" operator="greaterThanOrEqual">
      <formula>G54</formula>
    </cfRule>
  </conditionalFormatting>
  <conditionalFormatting sqref="G66">
    <cfRule type="cellIs" dxfId="98" priority="38" operator="greaterThanOrEqual">
      <formula>G67</formula>
    </cfRule>
  </conditionalFormatting>
  <conditionalFormatting sqref="G73">
    <cfRule type="cellIs" dxfId="97" priority="35" operator="greaterThanOrEqual">
      <formula>G74</formula>
    </cfRule>
  </conditionalFormatting>
  <conditionalFormatting sqref="G80">
    <cfRule type="cellIs" dxfId="96" priority="31" operator="greaterThanOrEqual">
      <formula>G81</formula>
    </cfRule>
  </conditionalFormatting>
  <conditionalFormatting sqref="K13">
    <cfRule type="cellIs" dxfId="95" priority="87" operator="greaterThanOrEqual">
      <formula>K14</formula>
    </cfRule>
  </conditionalFormatting>
  <conditionalFormatting sqref="K17">
    <cfRule type="cellIs" dxfId="94" priority="86" operator="greaterThanOrEqual">
      <formula>K18</formula>
    </cfRule>
  </conditionalFormatting>
  <conditionalFormatting sqref="K24">
    <cfRule type="cellIs" dxfId="93" priority="85" operator="greaterThanOrEqual">
      <formula>K25</formula>
    </cfRule>
  </conditionalFormatting>
  <conditionalFormatting sqref="K31">
    <cfRule type="cellIs" dxfId="92" priority="84" operator="greaterThanOrEqual">
      <formula>K32</formula>
    </cfRule>
  </conditionalFormatting>
  <conditionalFormatting sqref="K35">
    <cfRule type="cellIs" dxfId="91" priority="83" operator="greaterThanOrEqual">
      <formula>K36</formula>
    </cfRule>
  </conditionalFormatting>
  <conditionalFormatting sqref="K42">
    <cfRule type="cellIs" dxfId="90" priority="81" operator="greaterThanOrEqual">
      <formula>K43</formula>
    </cfRule>
  </conditionalFormatting>
  <conditionalFormatting sqref="K46">
    <cfRule type="cellIs" dxfId="89" priority="43" operator="greaterThanOrEqual">
      <formula>K47</formula>
    </cfRule>
  </conditionalFormatting>
  <conditionalFormatting sqref="K53">
    <cfRule type="cellIs" dxfId="88" priority="40" operator="greaterThanOrEqual">
      <formula>K54</formula>
    </cfRule>
  </conditionalFormatting>
  <conditionalFormatting sqref="K66">
    <cfRule type="cellIs" dxfId="87" priority="1" operator="greaterThanOrEqual">
      <formula>K67</formula>
    </cfRule>
  </conditionalFormatting>
  <conditionalFormatting sqref="K73">
    <cfRule type="cellIs" dxfId="86" priority="34" operator="greaterThanOrEqual">
      <formula>K74</formula>
    </cfRule>
  </conditionalFormatting>
  <conditionalFormatting sqref="K80">
    <cfRule type="cellIs" dxfId="85" priority="32" operator="greaterThanOrEqual">
      <formula>K81</formula>
    </cfRule>
  </conditionalFormatting>
  <conditionalFormatting sqref="O6">
    <cfRule type="cellIs" dxfId="84" priority="21" operator="greaterThanOrEqual">
      <formula>O7</formula>
    </cfRule>
  </conditionalFormatting>
  <conditionalFormatting sqref="O13">
    <cfRule type="cellIs" dxfId="83" priority="20" operator="greaterThanOrEqual">
      <formula>O14</formula>
    </cfRule>
  </conditionalFormatting>
  <conditionalFormatting sqref="O17">
    <cfRule type="cellIs" dxfId="82" priority="22" operator="greaterThanOrEqual">
      <formula>O18</formula>
    </cfRule>
  </conditionalFormatting>
  <conditionalFormatting sqref="O24">
    <cfRule type="cellIs" dxfId="81" priority="27" operator="greaterThanOrEqual">
      <formula>O25</formula>
    </cfRule>
  </conditionalFormatting>
  <conditionalFormatting sqref="O31">
    <cfRule type="cellIs" dxfId="80" priority="26" operator="greaterThanOrEqual">
      <formula>O32</formula>
    </cfRule>
  </conditionalFormatting>
  <conditionalFormatting sqref="O35">
    <cfRule type="cellIs" dxfId="79" priority="25" operator="greaterThanOrEqual">
      <formula>O36</formula>
    </cfRule>
  </conditionalFormatting>
  <conditionalFormatting sqref="O42">
    <cfRule type="cellIs" dxfId="78" priority="19" operator="greaterThanOrEqual">
      <formula>O43</formula>
    </cfRule>
  </conditionalFormatting>
  <conditionalFormatting sqref="O46">
    <cfRule type="cellIs" dxfId="77" priority="16" operator="greaterThanOrEqual">
      <formula>O47</formula>
    </cfRule>
  </conditionalFormatting>
  <conditionalFormatting sqref="O53">
    <cfRule type="cellIs" dxfId="76" priority="24" operator="greaterThanOrEqual">
      <formula>O54</formula>
    </cfRule>
  </conditionalFormatting>
  <conditionalFormatting sqref="O66">
    <cfRule type="cellIs" dxfId="75" priority="23" operator="greaterThanOrEqual">
      <formula>O67</formula>
    </cfRule>
  </conditionalFormatting>
  <conditionalFormatting sqref="O73">
    <cfRule type="cellIs" dxfId="74" priority="18" operator="greaterThanOrEqual">
      <formula>O74</formula>
    </cfRule>
  </conditionalFormatting>
  <conditionalFormatting sqref="O80">
    <cfRule type="cellIs" dxfId="73" priority="17" operator="greaterThanOrEqual">
      <formula>O81</formula>
    </cfRule>
  </conditionalFormatting>
  <conditionalFormatting sqref="S13">
    <cfRule type="cellIs" dxfId="72" priority="8" operator="greaterThanOrEqual">
      <formula>S14</formula>
    </cfRule>
  </conditionalFormatting>
  <conditionalFormatting sqref="S17">
    <cfRule type="cellIs" dxfId="71" priority="9" operator="greaterThanOrEqual">
      <formula>S18</formula>
    </cfRule>
  </conditionalFormatting>
  <conditionalFormatting sqref="S24">
    <cfRule type="cellIs" dxfId="70" priority="14" operator="greaterThanOrEqual">
      <formula>S25</formula>
    </cfRule>
  </conditionalFormatting>
  <conditionalFormatting sqref="S31">
    <cfRule type="cellIs" dxfId="69" priority="13" operator="greaterThanOrEqual">
      <formula>S32</formula>
    </cfRule>
  </conditionalFormatting>
  <conditionalFormatting sqref="S35">
    <cfRule type="cellIs" dxfId="68" priority="12" operator="greaterThanOrEqual">
      <formula>S36</formula>
    </cfRule>
  </conditionalFormatting>
  <conditionalFormatting sqref="S42">
    <cfRule type="cellIs" dxfId="67" priority="7" operator="greaterThanOrEqual">
      <formula>S43</formula>
    </cfRule>
  </conditionalFormatting>
  <conditionalFormatting sqref="S46">
    <cfRule type="cellIs" dxfId="66" priority="4" operator="greaterThanOrEqual">
      <formula>S47</formula>
    </cfRule>
  </conditionalFormatting>
  <conditionalFormatting sqref="S53">
    <cfRule type="cellIs" dxfId="65" priority="11" operator="greaterThanOrEqual">
      <formula>S54</formula>
    </cfRule>
  </conditionalFormatting>
  <conditionalFormatting sqref="S60">
    <cfRule type="cellIs" dxfId="64" priority="3" operator="greaterThanOrEqual">
      <formula>S61</formula>
    </cfRule>
  </conditionalFormatting>
  <conditionalFormatting sqref="S66">
    <cfRule type="cellIs" dxfId="63" priority="10" operator="greaterThanOrEqual">
      <formula>S67</formula>
    </cfRule>
  </conditionalFormatting>
  <conditionalFormatting sqref="S73">
    <cfRule type="cellIs" dxfId="62" priority="6" operator="greaterThanOrEqual">
      <formula>S74</formula>
    </cfRule>
  </conditionalFormatting>
  <conditionalFormatting sqref="S80">
    <cfRule type="cellIs" dxfId="61" priority="5" operator="greaterThanOrEqual">
      <formula>S81</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3C5F3-454C-41ED-9C47-3944065AE0C1}">
  <sheetPr codeName="Sheet12"/>
  <dimension ref="B1:S84"/>
  <sheetViews>
    <sheetView topLeftCell="A42" zoomScale="44" zoomScaleNormal="85" zoomScaleSheetLayoutView="100" workbookViewId="0">
      <selection activeCell="C83" sqref="C83"/>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2.5" bestFit="1" customWidth="1"/>
    <col min="15" max="15" width="12.83203125" customWidth="1"/>
    <col min="18" max="18" width="42.5" bestFit="1" customWidth="1"/>
    <col min="20" max="20" width="42.5" bestFit="1" customWidth="1"/>
  </cols>
  <sheetData>
    <row r="1" spans="2:19" ht="16" x14ac:dyDescent="0.2">
      <c r="B1" s="20" t="s">
        <v>77</v>
      </c>
    </row>
    <row r="2" spans="2:19" x14ac:dyDescent="0.2">
      <c r="E2" s="38"/>
      <c r="F2" s="72"/>
      <c r="G2" s="72"/>
      <c r="J2" s="72"/>
      <c r="K2" s="72"/>
      <c r="N2" s="72"/>
    </row>
    <row r="3" spans="2:19" ht="16" thickBot="1" x14ac:dyDescent="0.25">
      <c r="B3" s="31" t="s">
        <v>38</v>
      </c>
      <c r="C3" s="31"/>
      <c r="F3" s="31" t="s">
        <v>39</v>
      </c>
      <c r="J3" s="31" t="s">
        <v>40</v>
      </c>
      <c r="N3" s="31" t="s">
        <v>70</v>
      </c>
      <c r="R3" s="31" t="s">
        <v>41</v>
      </c>
    </row>
    <row r="4" spans="2:19" ht="48" x14ac:dyDescent="0.2">
      <c r="B4" s="1" t="s">
        <v>43</v>
      </c>
      <c r="C4" s="22" t="s">
        <v>44</v>
      </c>
      <c r="F4" s="41"/>
      <c r="G4" s="41"/>
      <c r="J4" s="1" t="s">
        <v>43</v>
      </c>
      <c r="K4" s="22" t="s">
        <v>44</v>
      </c>
      <c r="N4" s="1" t="s">
        <v>43</v>
      </c>
      <c r="O4" s="22" t="s">
        <v>44</v>
      </c>
      <c r="R4" s="1" t="s">
        <v>43</v>
      </c>
      <c r="S4" s="22" t="s">
        <v>44</v>
      </c>
    </row>
    <row r="5" spans="2:19" x14ac:dyDescent="0.2">
      <c r="B5" s="2" t="s">
        <v>45</v>
      </c>
      <c r="C5" s="3">
        <v>1000</v>
      </c>
      <c r="F5" s="41"/>
      <c r="G5" s="41"/>
      <c r="J5" s="2" t="s">
        <v>45</v>
      </c>
      <c r="K5" s="3">
        <v>1000</v>
      </c>
      <c r="N5" s="2" t="s">
        <v>45</v>
      </c>
      <c r="O5" s="3">
        <v>1000</v>
      </c>
      <c r="R5" s="2" t="s">
        <v>45</v>
      </c>
      <c r="S5" s="3">
        <v>1000</v>
      </c>
    </row>
    <row r="6" spans="2:19" ht="87" customHeight="1" x14ac:dyDescent="0.2">
      <c r="B6" s="4" t="s">
        <v>46</v>
      </c>
      <c r="C6" s="37">
        <f>K6+O6+S6</f>
        <v>0</v>
      </c>
      <c r="F6" s="41"/>
      <c r="G6" s="41"/>
      <c r="J6" s="4" t="s">
        <v>46</v>
      </c>
      <c r="K6" s="36"/>
      <c r="N6" s="4" t="s">
        <v>46</v>
      </c>
      <c r="O6" s="36"/>
      <c r="R6" s="4" t="s">
        <v>46</v>
      </c>
      <c r="S6" s="36"/>
    </row>
    <row r="7" spans="2:19" ht="16" x14ac:dyDescent="0.2">
      <c r="B7" s="4" t="s">
        <v>47</v>
      </c>
      <c r="C7" s="23">
        <f>K7+O7+S7</f>
        <v>178</v>
      </c>
      <c r="F7" s="41"/>
      <c r="G7" s="41"/>
      <c r="J7" s="4" t="s">
        <v>47</v>
      </c>
      <c r="K7" s="53">
        <v>43</v>
      </c>
      <c r="N7" s="4" t="s">
        <v>47</v>
      </c>
      <c r="O7" s="53">
        <v>98</v>
      </c>
      <c r="R7" s="4" t="s">
        <v>47</v>
      </c>
      <c r="S7" s="23">
        <v>37</v>
      </c>
    </row>
    <row r="8" spans="2:19" ht="16" thickBot="1" x14ac:dyDescent="0.25">
      <c r="B8" s="5" t="s">
        <v>83</v>
      </c>
      <c r="C8" s="24"/>
      <c r="F8" s="41"/>
      <c r="G8" s="41"/>
      <c r="J8" s="5" t="s">
        <v>83</v>
      </c>
      <c r="K8" s="24"/>
      <c r="N8" s="5" t="s">
        <v>83</v>
      </c>
      <c r="O8" s="24"/>
      <c r="R8" s="5" t="s">
        <v>83</v>
      </c>
      <c r="S8" s="24"/>
    </row>
    <row r="10" spans="2:19" ht="16" thickBot="1" x14ac:dyDescent="0.25"/>
    <row r="11" spans="2:19" ht="48" x14ac:dyDescent="0.2">
      <c r="B11" s="1" t="s">
        <v>87</v>
      </c>
      <c r="C11" s="22" t="s">
        <v>44</v>
      </c>
      <c r="F11" s="1" t="s">
        <v>87</v>
      </c>
      <c r="G11" s="22" t="s">
        <v>44</v>
      </c>
      <c r="J11" s="1" t="s">
        <v>87</v>
      </c>
      <c r="K11" s="22" t="s">
        <v>44</v>
      </c>
      <c r="N11" s="1" t="s">
        <v>87</v>
      </c>
      <c r="O11" s="22" t="s">
        <v>44</v>
      </c>
      <c r="R11" s="1" t="s">
        <v>87</v>
      </c>
      <c r="S11" s="22" t="s">
        <v>44</v>
      </c>
    </row>
    <row r="12" spans="2:19" x14ac:dyDescent="0.2">
      <c r="B12" s="2" t="s">
        <v>88</v>
      </c>
      <c r="C12" s="3">
        <v>1000</v>
      </c>
      <c r="F12" s="2" t="s">
        <v>88</v>
      </c>
      <c r="G12" s="3">
        <v>1000</v>
      </c>
      <c r="J12" s="2" t="s">
        <v>88</v>
      </c>
      <c r="K12" s="3">
        <v>1000</v>
      </c>
      <c r="N12" s="2" t="s">
        <v>88</v>
      </c>
      <c r="O12" s="3">
        <v>1000</v>
      </c>
      <c r="R12" s="2" t="s">
        <v>88</v>
      </c>
      <c r="S12" s="3">
        <v>1000</v>
      </c>
    </row>
    <row r="13" spans="2:19" ht="52" customHeight="1" x14ac:dyDescent="0.2">
      <c r="B13" s="4" t="s">
        <v>89</v>
      </c>
      <c r="C13" s="37">
        <f>+K13+O13+G13+S13</f>
        <v>0</v>
      </c>
      <c r="F13" s="4" t="s">
        <v>89</v>
      </c>
      <c r="G13" s="36"/>
      <c r="J13" s="4" t="s">
        <v>89</v>
      </c>
      <c r="K13" s="36"/>
      <c r="N13" s="4" t="s">
        <v>89</v>
      </c>
      <c r="O13" s="36"/>
      <c r="R13" s="4" t="s">
        <v>89</v>
      </c>
      <c r="S13" s="36"/>
    </row>
    <row r="14" spans="2:19" ht="16" x14ac:dyDescent="0.2">
      <c r="B14" s="4" t="s">
        <v>90</v>
      </c>
      <c r="C14" s="26">
        <f>+K14+O14+G14+S14</f>
        <v>2680000</v>
      </c>
      <c r="F14" s="4" t="s">
        <v>90</v>
      </c>
      <c r="G14" s="54">
        <v>750000</v>
      </c>
      <c r="J14" s="4" t="s">
        <v>90</v>
      </c>
      <c r="K14" s="54">
        <v>690000</v>
      </c>
      <c r="N14" s="4" t="s">
        <v>90</v>
      </c>
      <c r="O14" s="54">
        <v>550000</v>
      </c>
      <c r="R14" s="4" t="s">
        <v>90</v>
      </c>
      <c r="S14" s="26">
        <v>690000</v>
      </c>
    </row>
    <row r="15" spans="2:19" ht="16" thickBot="1" x14ac:dyDescent="0.25">
      <c r="B15" s="9" t="s">
        <v>1</v>
      </c>
      <c r="C15" s="25"/>
      <c r="F15" s="9" t="s">
        <v>1</v>
      </c>
      <c r="G15" s="25"/>
      <c r="J15" s="9" t="s">
        <v>1</v>
      </c>
      <c r="K15" s="25"/>
      <c r="N15" s="9" t="s">
        <v>1</v>
      </c>
      <c r="O15" s="25"/>
      <c r="R15" s="9" t="s">
        <v>1</v>
      </c>
      <c r="S15" s="25"/>
    </row>
    <row r="16" spans="2:19" x14ac:dyDescent="0.2">
      <c r="B16" s="7" t="s">
        <v>91</v>
      </c>
      <c r="C16" s="8">
        <v>1000</v>
      </c>
      <c r="F16" s="7" t="s">
        <v>91</v>
      </c>
      <c r="G16" s="8">
        <v>1000</v>
      </c>
      <c r="J16" s="7" t="s">
        <v>91</v>
      </c>
      <c r="K16" s="8">
        <v>1000</v>
      </c>
      <c r="N16" s="7" t="s">
        <v>91</v>
      </c>
      <c r="O16" s="8">
        <v>1000</v>
      </c>
      <c r="R16" s="7" t="s">
        <v>91</v>
      </c>
      <c r="S16" s="8">
        <v>1000</v>
      </c>
    </row>
    <row r="17" spans="2:19" ht="64" customHeight="1" x14ac:dyDescent="0.2">
      <c r="B17" s="4" t="s">
        <v>92</v>
      </c>
      <c r="C17" s="37">
        <f>+K17+O17+G17+S17</f>
        <v>0</v>
      </c>
      <c r="F17" s="4" t="s">
        <v>92</v>
      </c>
      <c r="G17" s="36"/>
      <c r="J17" s="4" t="s">
        <v>92</v>
      </c>
      <c r="K17" s="36"/>
      <c r="N17" s="4" t="s">
        <v>92</v>
      </c>
      <c r="O17" s="36"/>
      <c r="R17" s="4" t="s">
        <v>92</v>
      </c>
      <c r="S17" s="36"/>
    </row>
    <row r="18" spans="2:19" ht="15" customHeight="1" x14ac:dyDescent="0.2">
      <c r="B18" s="4" t="s">
        <v>93</v>
      </c>
      <c r="C18" s="26">
        <f>+K18+O18+G18+S18</f>
        <v>2720000</v>
      </c>
      <c r="F18" s="4" t="s">
        <v>93</v>
      </c>
      <c r="G18" s="54">
        <v>400000</v>
      </c>
      <c r="J18" s="4" t="s">
        <v>93</v>
      </c>
      <c r="K18" s="54">
        <v>800000</v>
      </c>
      <c r="N18" s="4" t="s">
        <v>93</v>
      </c>
      <c r="O18" s="54">
        <v>780000</v>
      </c>
      <c r="R18" s="4" t="s">
        <v>93</v>
      </c>
      <c r="S18" s="26">
        <v>740000</v>
      </c>
    </row>
    <row r="19" spans="2:19" ht="16" thickBot="1" x14ac:dyDescent="0.25">
      <c r="B19" s="5" t="s">
        <v>2</v>
      </c>
      <c r="C19" s="24"/>
      <c r="F19" s="5" t="s">
        <v>2</v>
      </c>
      <c r="G19" s="24"/>
      <c r="J19" s="5" t="s">
        <v>2</v>
      </c>
      <c r="K19" s="24"/>
      <c r="N19" s="5" t="s">
        <v>2</v>
      </c>
      <c r="O19" s="24"/>
      <c r="R19" s="5" t="s">
        <v>2</v>
      </c>
      <c r="S19" s="24"/>
    </row>
    <row r="21" spans="2:19" ht="16" thickBot="1" x14ac:dyDescent="0.25"/>
    <row r="22" spans="2:19" ht="48" x14ac:dyDescent="0.2">
      <c r="B22" s="1" t="s">
        <v>48</v>
      </c>
      <c r="C22" s="22" t="s">
        <v>44</v>
      </c>
      <c r="F22" s="1" t="s">
        <v>48</v>
      </c>
      <c r="G22" s="22" t="s">
        <v>44</v>
      </c>
      <c r="J22" s="1" t="s">
        <v>48</v>
      </c>
      <c r="K22" s="22" t="s">
        <v>44</v>
      </c>
      <c r="N22" s="1" t="s">
        <v>48</v>
      </c>
      <c r="O22" s="22" t="s">
        <v>44</v>
      </c>
      <c r="R22" s="1" t="s">
        <v>48</v>
      </c>
      <c r="S22" s="22" t="s">
        <v>44</v>
      </c>
    </row>
    <row r="23" spans="2:19" x14ac:dyDescent="0.2">
      <c r="B23" s="2" t="s">
        <v>49</v>
      </c>
      <c r="C23" s="3">
        <v>1000</v>
      </c>
      <c r="F23" s="2" t="s">
        <v>49</v>
      </c>
      <c r="G23" s="3">
        <v>1000</v>
      </c>
      <c r="J23" s="2" t="s">
        <v>49</v>
      </c>
      <c r="K23" s="3">
        <v>1000</v>
      </c>
      <c r="N23" s="2" t="s">
        <v>49</v>
      </c>
      <c r="O23" s="3">
        <v>1000</v>
      </c>
      <c r="R23" s="2" t="s">
        <v>49</v>
      </c>
      <c r="S23" s="3">
        <v>1000</v>
      </c>
    </row>
    <row r="24" spans="2:19" ht="75" customHeight="1" x14ac:dyDescent="0.2">
      <c r="B24" s="4" t="s">
        <v>50</v>
      </c>
      <c r="C24" s="37">
        <f>+K24+O24+G24+S24</f>
        <v>0</v>
      </c>
      <c r="F24" s="4" t="s">
        <v>50</v>
      </c>
      <c r="G24" s="36"/>
      <c r="J24" s="4" t="s">
        <v>50</v>
      </c>
      <c r="K24" s="36"/>
      <c r="N24" s="4" t="s">
        <v>50</v>
      </c>
      <c r="O24" s="36"/>
      <c r="R24" s="4" t="s">
        <v>50</v>
      </c>
      <c r="S24" s="36"/>
    </row>
    <row r="25" spans="2:19" ht="16" x14ac:dyDescent="0.2">
      <c r="B25" s="4" t="s">
        <v>51</v>
      </c>
      <c r="C25" s="26">
        <f>+K25+O25+G25+S25</f>
        <v>493000</v>
      </c>
      <c r="F25" s="4" t="s">
        <v>51</v>
      </c>
      <c r="G25" s="54">
        <v>73000</v>
      </c>
      <c r="J25" s="4" t="s">
        <v>51</v>
      </c>
      <c r="K25" s="54">
        <v>190000</v>
      </c>
      <c r="N25" s="4" t="s">
        <v>51</v>
      </c>
      <c r="O25" s="54">
        <v>150000</v>
      </c>
      <c r="R25" s="4" t="s">
        <v>51</v>
      </c>
      <c r="S25" s="26">
        <v>80000</v>
      </c>
    </row>
    <row r="26" spans="2:19" ht="16" thickBot="1" x14ac:dyDescent="0.25">
      <c r="B26" s="5" t="s">
        <v>3</v>
      </c>
      <c r="C26" s="24"/>
      <c r="F26" s="5" t="s">
        <v>3</v>
      </c>
      <c r="G26" s="24"/>
      <c r="J26" s="5" t="s">
        <v>3</v>
      </c>
      <c r="K26" s="24"/>
      <c r="N26" s="5" t="s">
        <v>3</v>
      </c>
      <c r="O26" s="24"/>
      <c r="R26" s="5" t="s">
        <v>3</v>
      </c>
      <c r="S26" s="24"/>
    </row>
    <row r="28" spans="2:19" ht="16" thickBot="1" x14ac:dyDescent="0.25"/>
    <row r="29" spans="2:19" ht="48" x14ac:dyDescent="0.2">
      <c r="B29" s="1" t="s">
        <v>52</v>
      </c>
      <c r="C29" s="22" t="s">
        <v>44</v>
      </c>
      <c r="F29" s="1" t="s">
        <v>52</v>
      </c>
      <c r="G29" s="22" t="s">
        <v>44</v>
      </c>
      <c r="J29" s="1" t="s">
        <v>52</v>
      </c>
      <c r="K29" s="22" t="s">
        <v>44</v>
      </c>
      <c r="N29" s="1" t="s">
        <v>52</v>
      </c>
      <c r="O29" s="22" t="s">
        <v>44</v>
      </c>
      <c r="R29" s="1" t="s">
        <v>52</v>
      </c>
      <c r="S29" s="22" t="s">
        <v>44</v>
      </c>
    </row>
    <row r="30" spans="2:19" x14ac:dyDescent="0.2">
      <c r="B30" s="2" t="s">
        <v>94</v>
      </c>
      <c r="C30" s="3">
        <v>1000</v>
      </c>
      <c r="F30" s="2" t="s">
        <v>94</v>
      </c>
      <c r="G30" s="3">
        <v>1000</v>
      </c>
      <c r="J30" s="2" t="s">
        <v>94</v>
      </c>
      <c r="K30" s="3">
        <v>1000</v>
      </c>
      <c r="N30" s="2" t="s">
        <v>94</v>
      </c>
      <c r="O30" s="3">
        <v>1000</v>
      </c>
      <c r="R30" s="2" t="s">
        <v>94</v>
      </c>
      <c r="S30" s="3">
        <v>1000</v>
      </c>
    </row>
    <row r="31" spans="2:19" ht="72" customHeight="1" x14ac:dyDescent="0.2">
      <c r="B31" s="4" t="s">
        <v>95</v>
      </c>
      <c r="C31" s="37">
        <f>+K31+O31+G31+S31</f>
        <v>0</v>
      </c>
      <c r="F31" s="4" t="s">
        <v>95</v>
      </c>
      <c r="G31" s="36"/>
      <c r="J31" s="4" t="s">
        <v>95</v>
      </c>
      <c r="K31" s="36"/>
      <c r="N31" s="4" t="s">
        <v>95</v>
      </c>
      <c r="O31" s="36"/>
      <c r="R31" s="4" t="s">
        <v>95</v>
      </c>
      <c r="S31" s="36"/>
    </row>
    <row r="32" spans="2:19" ht="15" customHeight="1" x14ac:dyDescent="0.2">
      <c r="B32" s="4" t="s">
        <v>96</v>
      </c>
      <c r="C32" s="26">
        <f>+K32+O32+G32+S32</f>
        <v>44800</v>
      </c>
      <c r="F32" s="4" t="s">
        <v>96</v>
      </c>
      <c r="G32" s="54">
        <v>9500</v>
      </c>
      <c r="J32" s="4" t="s">
        <v>96</v>
      </c>
      <c r="K32" s="54">
        <v>9000</v>
      </c>
      <c r="N32" s="4" t="s">
        <v>96</v>
      </c>
      <c r="O32" s="54">
        <v>17000</v>
      </c>
      <c r="R32" s="4" t="s">
        <v>96</v>
      </c>
      <c r="S32" s="26">
        <v>9300</v>
      </c>
    </row>
    <row r="33" spans="2:19" ht="16" thickBot="1" x14ac:dyDescent="0.25">
      <c r="B33" s="5" t="s">
        <v>4</v>
      </c>
      <c r="C33" s="24"/>
      <c r="F33" s="5" t="s">
        <v>4</v>
      </c>
      <c r="G33" s="24"/>
      <c r="J33" s="5" t="s">
        <v>4</v>
      </c>
      <c r="K33" s="24"/>
      <c r="N33" s="5" t="s">
        <v>4</v>
      </c>
      <c r="O33" s="24"/>
      <c r="R33" s="5" t="s">
        <v>4</v>
      </c>
      <c r="S33" s="24"/>
    </row>
    <row r="34" spans="2:19" x14ac:dyDescent="0.2">
      <c r="B34" s="7" t="s">
        <v>53</v>
      </c>
      <c r="C34" s="3">
        <v>1000</v>
      </c>
      <c r="F34" s="7" t="s">
        <v>53</v>
      </c>
      <c r="G34" s="3">
        <v>1000</v>
      </c>
      <c r="J34" s="7" t="s">
        <v>53</v>
      </c>
      <c r="K34" s="3">
        <v>1000</v>
      </c>
      <c r="N34" s="7" t="s">
        <v>53</v>
      </c>
      <c r="O34" s="3">
        <v>1000</v>
      </c>
      <c r="R34" s="7" t="s">
        <v>53</v>
      </c>
      <c r="S34" s="3">
        <v>1000</v>
      </c>
    </row>
    <row r="35" spans="2:19" ht="66" customHeight="1" x14ac:dyDescent="0.2">
      <c r="B35" s="4" t="s">
        <v>54</v>
      </c>
      <c r="C35" s="37">
        <f>+K35+O35+G35+S35</f>
        <v>0</v>
      </c>
      <c r="F35" s="4" t="s">
        <v>54</v>
      </c>
      <c r="G35" s="36"/>
      <c r="J35" s="4" t="s">
        <v>54</v>
      </c>
      <c r="K35" s="36"/>
      <c r="N35" s="4" t="s">
        <v>54</v>
      </c>
      <c r="O35" s="36"/>
      <c r="R35" s="4" t="s">
        <v>54</v>
      </c>
      <c r="S35" s="36"/>
    </row>
    <row r="36" spans="2:19" ht="52" customHeight="1" x14ac:dyDescent="0.2">
      <c r="B36" s="4" t="s">
        <v>55</v>
      </c>
      <c r="C36" s="26">
        <f>+K36+O36+G36+S36</f>
        <v>12700</v>
      </c>
      <c r="F36" s="4" t="s">
        <v>55</v>
      </c>
      <c r="G36" s="54">
        <v>2400</v>
      </c>
      <c r="J36" s="4" t="s">
        <v>55</v>
      </c>
      <c r="K36" s="54">
        <v>3700</v>
      </c>
      <c r="N36" s="4" t="s">
        <v>55</v>
      </c>
      <c r="O36" s="54">
        <v>4600</v>
      </c>
      <c r="R36" s="4" t="s">
        <v>55</v>
      </c>
      <c r="S36" s="26">
        <v>2000</v>
      </c>
    </row>
    <row r="37" spans="2:19" ht="16" thickBot="1" x14ac:dyDescent="0.25">
      <c r="B37" s="5" t="s">
        <v>5</v>
      </c>
      <c r="C37" s="24"/>
      <c r="F37" s="5" t="s">
        <v>5</v>
      </c>
      <c r="G37" s="24"/>
      <c r="J37" s="5" t="s">
        <v>5</v>
      </c>
      <c r="K37" s="24"/>
      <c r="N37" s="5" t="s">
        <v>5</v>
      </c>
      <c r="O37" s="24"/>
      <c r="R37" s="5" t="s">
        <v>5</v>
      </c>
      <c r="S37" s="24"/>
    </row>
    <row r="39" spans="2:19" ht="16" thickBot="1" x14ac:dyDescent="0.25"/>
    <row r="40" spans="2:19" ht="48" x14ac:dyDescent="0.2">
      <c r="B40" s="1" t="s">
        <v>97</v>
      </c>
      <c r="C40" s="22" t="s">
        <v>44</v>
      </c>
      <c r="F40" s="1" t="s">
        <v>97</v>
      </c>
      <c r="G40" s="22" t="s">
        <v>44</v>
      </c>
      <c r="J40" s="1" t="s">
        <v>97</v>
      </c>
      <c r="K40" s="22" t="s">
        <v>44</v>
      </c>
      <c r="N40" s="1" t="s">
        <v>97</v>
      </c>
      <c r="O40" s="22" t="s">
        <v>44</v>
      </c>
      <c r="R40" s="1" t="s">
        <v>97</v>
      </c>
      <c r="S40" s="22" t="s">
        <v>44</v>
      </c>
    </row>
    <row r="41" spans="2:19" x14ac:dyDescent="0.2">
      <c r="B41" s="2" t="s">
        <v>98</v>
      </c>
      <c r="C41" s="3">
        <v>1000</v>
      </c>
      <c r="F41" s="2" t="s">
        <v>98</v>
      </c>
      <c r="G41" s="3">
        <v>1000</v>
      </c>
      <c r="J41" s="2" t="s">
        <v>98</v>
      </c>
      <c r="K41" s="3">
        <v>1000</v>
      </c>
      <c r="N41" s="2" t="s">
        <v>98</v>
      </c>
      <c r="O41" s="3">
        <v>1000</v>
      </c>
      <c r="R41" s="2" t="s">
        <v>98</v>
      </c>
      <c r="S41" s="3">
        <v>1000</v>
      </c>
    </row>
    <row r="42" spans="2:19" ht="61" customHeight="1" x14ac:dyDescent="0.2">
      <c r="B42" s="4" t="s">
        <v>99</v>
      </c>
      <c r="C42" s="37">
        <f>+K42+O42+G42+S42</f>
        <v>0</v>
      </c>
      <c r="F42" s="4" t="s">
        <v>99</v>
      </c>
      <c r="G42" s="36"/>
      <c r="J42" s="4" t="s">
        <v>99</v>
      </c>
      <c r="K42" s="36"/>
      <c r="N42" s="4" t="s">
        <v>99</v>
      </c>
      <c r="O42" s="36"/>
      <c r="R42" s="4" t="s">
        <v>99</v>
      </c>
      <c r="S42" s="36"/>
    </row>
    <row r="43" spans="2:19" ht="38" customHeight="1" x14ac:dyDescent="0.2">
      <c r="B43" s="4" t="s">
        <v>100</v>
      </c>
      <c r="C43" s="26">
        <f>+K43+O43+G43+S43</f>
        <v>5150000</v>
      </c>
      <c r="F43" s="4" t="s">
        <v>100</v>
      </c>
      <c r="G43" s="54">
        <v>1100000</v>
      </c>
      <c r="J43" s="4" t="s">
        <v>100</v>
      </c>
      <c r="K43" s="54">
        <v>1750000</v>
      </c>
      <c r="N43" s="4" t="s">
        <v>100</v>
      </c>
      <c r="O43" s="54">
        <v>1200000</v>
      </c>
      <c r="R43" s="4" t="s">
        <v>100</v>
      </c>
      <c r="S43" s="30">
        <v>1100000</v>
      </c>
    </row>
    <row r="44" spans="2:19" ht="16" thickBot="1" x14ac:dyDescent="0.25">
      <c r="B44" s="5" t="s">
        <v>6</v>
      </c>
      <c r="C44" s="24"/>
      <c r="F44" s="5" t="s">
        <v>6</v>
      </c>
      <c r="G44" s="24"/>
      <c r="J44" s="5" t="s">
        <v>6</v>
      </c>
      <c r="K44" s="24"/>
      <c r="N44" s="5" t="s">
        <v>6</v>
      </c>
      <c r="O44" s="24"/>
      <c r="R44" s="5" t="s">
        <v>6</v>
      </c>
      <c r="S44" s="24"/>
    </row>
    <row r="45" spans="2:19" x14ac:dyDescent="0.2">
      <c r="B45" s="7" t="s">
        <v>101</v>
      </c>
      <c r="C45" s="3">
        <v>1000</v>
      </c>
      <c r="F45" s="7" t="s">
        <v>101</v>
      </c>
      <c r="G45" s="3">
        <v>1000</v>
      </c>
      <c r="J45" s="7" t="s">
        <v>101</v>
      </c>
      <c r="K45" s="3">
        <v>1000</v>
      </c>
      <c r="N45" s="7" t="s">
        <v>101</v>
      </c>
      <c r="O45" s="3">
        <v>1000</v>
      </c>
      <c r="R45" s="7" t="s">
        <v>101</v>
      </c>
      <c r="S45" s="3">
        <v>1000</v>
      </c>
    </row>
    <row r="46" spans="2:19" ht="83" customHeight="1" x14ac:dyDescent="0.2">
      <c r="B46" s="4" t="s">
        <v>102</v>
      </c>
      <c r="C46" s="37">
        <f>+K46+O46+G46+S46</f>
        <v>0</v>
      </c>
      <c r="F46" s="4" t="s">
        <v>102</v>
      </c>
      <c r="G46" s="36"/>
      <c r="J46" s="4" t="s">
        <v>102</v>
      </c>
      <c r="K46" s="36"/>
      <c r="N46" s="4" t="s">
        <v>102</v>
      </c>
      <c r="O46" s="36"/>
      <c r="R46" s="4" t="s">
        <v>102</v>
      </c>
      <c r="S46" s="36"/>
    </row>
    <row r="47" spans="2:19" ht="51" customHeight="1" x14ac:dyDescent="0.2">
      <c r="B47" s="4" t="s">
        <v>103</v>
      </c>
      <c r="C47" s="26">
        <f>+K47+O47+G47+S47</f>
        <v>7070000</v>
      </c>
      <c r="F47" s="4" t="s">
        <v>103</v>
      </c>
      <c r="G47" s="54">
        <v>1250000</v>
      </c>
      <c r="J47" s="4" t="s">
        <v>103</v>
      </c>
      <c r="K47" s="54">
        <v>3200000</v>
      </c>
      <c r="N47" s="4" t="s">
        <v>103</v>
      </c>
      <c r="O47" s="54">
        <v>1620000</v>
      </c>
      <c r="R47" s="4" t="s">
        <v>103</v>
      </c>
      <c r="S47" s="30">
        <v>1000000</v>
      </c>
    </row>
    <row r="48" spans="2:19" ht="16" thickBot="1" x14ac:dyDescent="0.25">
      <c r="B48" s="5" t="s">
        <v>7</v>
      </c>
      <c r="C48" s="24"/>
      <c r="F48" s="5" t="s">
        <v>7</v>
      </c>
      <c r="G48" s="24"/>
      <c r="J48" s="5" t="s">
        <v>7</v>
      </c>
      <c r="K48" s="24"/>
      <c r="M48" s="31"/>
      <c r="N48" s="5" t="s">
        <v>7</v>
      </c>
      <c r="O48" s="24"/>
      <c r="R48" s="5" t="s">
        <v>7</v>
      </c>
      <c r="S48" s="24"/>
    </row>
    <row r="50" spans="2:19" ht="16" thickBot="1" x14ac:dyDescent="0.25">
      <c r="M50" s="34"/>
    </row>
    <row r="51" spans="2:19" ht="48" x14ac:dyDescent="0.2">
      <c r="B51" s="1" t="s">
        <v>56</v>
      </c>
      <c r="C51" s="22" t="s">
        <v>44</v>
      </c>
      <c r="F51" s="1" t="s">
        <v>56</v>
      </c>
      <c r="G51" s="22" t="s">
        <v>44</v>
      </c>
      <c r="J51" s="1" t="s">
        <v>56</v>
      </c>
      <c r="K51" s="22" t="s">
        <v>44</v>
      </c>
      <c r="N51" s="1" t="s">
        <v>56</v>
      </c>
      <c r="O51" s="22" t="s">
        <v>44</v>
      </c>
      <c r="R51" s="6"/>
      <c r="S51" s="20"/>
    </row>
    <row r="52" spans="2:19" x14ac:dyDescent="0.2">
      <c r="B52" s="2" t="s">
        <v>120</v>
      </c>
      <c r="C52" s="3">
        <v>1000</v>
      </c>
      <c r="F52" s="2" t="s">
        <v>120</v>
      </c>
      <c r="G52" s="3">
        <v>1000</v>
      </c>
      <c r="J52" s="2" t="s">
        <v>120</v>
      </c>
      <c r="K52" s="3">
        <v>1000</v>
      </c>
      <c r="N52" s="2" t="s">
        <v>120</v>
      </c>
      <c r="O52" s="3">
        <v>1000</v>
      </c>
      <c r="R52" s="41"/>
      <c r="S52" s="42"/>
    </row>
    <row r="53" spans="2:19" ht="32" x14ac:dyDescent="0.2">
      <c r="B53" s="4" t="s">
        <v>119</v>
      </c>
      <c r="C53" s="37">
        <f>O53+K53+G53</f>
        <v>0</v>
      </c>
      <c r="F53" s="4" t="s">
        <v>119</v>
      </c>
      <c r="G53" s="36"/>
      <c r="J53" s="4" t="s">
        <v>119</v>
      </c>
      <c r="K53" s="36"/>
      <c r="N53" s="4" t="s">
        <v>119</v>
      </c>
      <c r="O53" s="36"/>
      <c r="R53" s="43"/>
      <c r="S53" s="67"/>
    </row>
    <row r="54" spans="2:19" ht="16" x14ac:dyDescent="0.2">
      <c r="B54" s="4" t="s">
        <v>121</v>
      </c>
      <c r="C54" s="30">
        <f>O54+K54+G54</f>
        <v>6000</v>
      </c>
      <c r="F54" s="4" t="s">
        <v>121</v>
      </c>
      <c r="G54" s="30">
        <v>3000</v>
      </c>
      <c r="J54" s="4" t="s">
        <v>121</v>
      </c>
      <c r="K54" s="30">
        <v>1600</v>
      </c>
      <c r="N54" s="4" t="s">
        <v>121</v>
      </c>
      <c r="O54" s="55">
        <v>1400</v>
      </c>
      <c r="R54" s="43"/>
      <c r="S54" s="44"/>
    </row>
    <row r="55" spans="2:19" ht="16" thickBot="1" x14ac:dyDescent="0.25">
      <c r="B55" s="5" t="s">
        <v>8</v>
      </c>
      <c r="C55" s="24"/>
      <c r="F55" s="5" t="s">
        <v>8</v>
      </c>
      <c r="G55" s="24"/>
      <c r="J55" s="5" t="s">
        <v>8</v>
      </c>
      <c r="K55" s="24"/>
      <c r="N55" s="5" t="s">
        <v>8</v>
      </c>
      <c r="O55" s="24"/>
      <c r="R55" s="41"/>
      <c r="S55" s="41"/>
    </row>
    <row r="57" spans="2:19" ht="16" thickBot="1" x14ac:dyDescent="0.25"/>
    <row r="58" spans="2:19" ht="48" x14ac:dyDescent="0.2">
      <c r="B58" s="1" t="s">
        <v>60</v>
      </c>
      <c r="C58" s="22" t="s">
        <v>44</v>
      </c>
      <c r="F58" s="41"/>
      <c r="G58" s="41"/>
      <c r="J58" s="41"/>
      <c r="K58" s="41"/>
      <c r="N58" s="41"/>
      <c r="O58" s="41"/>
      <c r="R58" s="1" t="s">
        <v>60</v>
      </c>
      <c r="S58" s="22" t="s">
        <v>44</v>
      </c>
    </row>
    <row r="59" spans="2:19" x14ac:dyDescent="0.2">
      <c r="B59" s="2" t="s">
        <v>61</v>
      </c>
      <c r="C59" s="3">
        <v>1000</v>
      </c>
      <c r="F59" s="41"/>
      <c r="G59" s="41"/>
      <c r="J59" s="41"/>
      <c r="K59" s="41"/>
      <c r="N59" s="41"/>
      <c r="O59" s="41"/>
      <c r="R59" s="2" t="s">
        <v>61</v>
      </c>
      <c r="S59" s="3">
        <v>1000</v>
      </c>
    </row>
    <row r="60" spans="2:19" ht="32" x14ac:dyDescent="0.2">
      <c r="B60" s="4" t="s">
        <v>62</v>
      </c>
      <c r="C60" s="37">
        <f>S60</f>
        <v>0</v>
      </c>
      <c r="F60" s="41"/>
      <c r="G60" s="41"/>
      <c r="J60" s="41"/>
      <c r="K60" s="41"/>
      <c r="N60" s="41"/>
      <c r="O60" s="41"/>
      <c r="R60" s="4" t="s">
        <v>62</v>
      </c>
      <c r="S60" s="36"/>
    </row>
    <row r="61" spans="2:19" ht="16" x14ac:dyDescent="0.2">
      <c r="B61" s="4" t="s">
        <v>63</v>
      </c>
      <c r="C61" s="30">
        <f>S61</f>
        <v>192</v>
      </c>
      <c r="F61" s="41"/>
      <c r="G61" s="41"/>
      <c r="J61" s="41"/>
      <c r="K61" s="41"/>
      <c r="N61" s="41"/>
      <c r="O61" s="41"/>
      <c r="R61" s="4" t="s">
        <v>63</v>
      </c>
      <c r="S61" s="30">
        <v>192</v>
      </c>
    </row>
    <row r="62" spans="2:19" ht="16" thickBot="1" x14ac:dyDescent="0.25">
      <c r="B62" s="5" t="s">
        <v>9</v>
      </c>
      <c r="C62" s="24"/>
      <c r="F62" s="41"/>
      <c r="G62" s="41"/>
      <c r="J62" s="41"/>
      <c r="K62" s="41"/>
      <c r="N62" s="41"/>
      <c r="O62" s="41"/>
      <c r="R62" s="5" t="s">
        <v>9</v>
      </c>
      <c r="S62" s="24"/>
    </row>
    <row r="65" spans="2:19" ht="16" thickBot="1" x14ac:dyDescent="0.25"/>
    <row r="66" spans="2:19" ht="48" x14ac:dyDescent="0.2">
      <c r="B66" s="1" t="s">
        <v>64</v>
      </c>
      <c r="C66" s="22" t="s">
        <v>44</v>
      </c>
      <c r="F66" s="1" t="s">
        <v>64</v>
      </c>
      <c r="G66" s="22" t="s">
        <v>44</v>
      </c>
      <c r="J66" s="1" t="s">
        <v>64</v>
      </c>
      <c r="K66" s="22" t="s">
        <v>44</v>
      </c>
      <c r="N66" s="1" t="s">
        <v>64</v>
      </c>
      <c r="O66" s="22" t="s">
        <v>44</v>
      </c>
      <c r="R66" s="1" t="s">
        <v>64</v>
      </c>
      <c r="S66" s="22" t="s">
        <v>44</v>
      </c>
    </row>
    <row r="67" spans="2:19" x14ac:dyDescent="0.2">
      <c r="B67" s="2" t="s">
        <v>65</v>
      </c>
      <c r="C67" s="3">
        <v>1000</v>
      </c>
      <c r="F67" s="2" t="s">
        <v>65</v>
      </c>
      <c r="G67" s="3">
        <v>1000</v>
      </c>
      <c r="J67" s="2" t="s">
        <v>65</v>
      </c>
      <c r="K67" s="3">
        <v>1000</v>
      </c>
      <c r="N67" s="2" t="s">
        <v>65</v>
      </c>
      <c r="O67" s="3">
        <v>1000</v>
      </c>
      <c r="R67" s="2" t="s">
        <v>65</v>
      </c>
      <c r="S67" s="3">
        <v>1000</v>
      </c>
    </row>
    <row r="68" spans="2:19" ht="46" customHeight="1" x14ac:dyDescent="0.2">
      <c r="B68" s="4" t="s">
        <v>66</v>
      </c>
      <c r="C68" s="37">
        <f>+K68+O68+G68+S68</f>
        <v>0</v>
      </c>
      <c r="F68" s="4" t="s">
        <v>66</v>
      </c>
      <c r="G68" s="36"/>
      <c r="J68" s="4" t="s">
        <v>66</v>
      </c>
      <c r="K68" s="36"/>
      <c r="N68" s="4" t="s">
        <v>66</v>
      </c>
      <c r="O68" s="36"/>
      <c r="R68" s="4" t="s">
        <v>66</v>
      </c>
      <c r="S68" s="36"/>
    </row>
    <row r="69" spans="2:19" ht="15" customHeight="1" x14ac:dyDescent="0.2">
      <c r="B69" s="4" t="s">
        <v>68</v>
      </c>
      <c r="C69" s="26">
        <f>+K69+O69+G69+S69</f>
        <v>280000</v>
      </c>
      <c r="F69" s="4" t="s">
        <v>68</v>
      </c>
      <c r="G69" s="54">
        <v>85000</v>
      </c>
      <c r="J69" s="4" t="s">
        <v>68</v>
      </c>
      <c r="K69" s="54">
        <v>60000</v>
      </c>
      <c r="N69" s="4" t="s">
        <v>78</v>
      </c>
      <c r="O69" s="54">
        <v>70000</v>
      </c>
      <c r="R69" s="4" t="s">
        <v>68</v>
      </c>
      <c r="S69" s="30">
        <v>65000</v>
      </c>
    </row>
    <row r="70" spans="2:19" ht="16" thickBot="1" x14ac:dyDescent="0.25">
      <c r="B70" s="5" t="s">
        <v>10</v>
      </c>
      <c r="C70" s="24"/>
      <c r="F70" s="5" t="s">
        <v>10</v>
      </c>
      <c r="G70" s="24"/>
      <c r="J70" s="5" t="s">
        <v>10</v>
      </c>
      <c r="K70" s="24"/>
      <c r="N70" s="5" t="s">
        <v>10</v>
      </c>
      <c r="O70" s="24"/>
      <c r="R70" s="5" t="s">
        <v>10</v>
      </c>
      <c r="S70" s="24"/>
    </row>
    <row r="72" spans="2:19" ht="16" thickBot="1" x14ac:dyDescent="0.25"/>
    <row r="73" spans="2:19" ht="48" x14ac:dyDescent="0.2">
      <c r="B73" s="1" t="s">
        <v>104</v>
      </c>
      <c r="C73" s="22" t="s">
        <v>44</v>
      </c>
      <c r="F73" s="1" t="s">
        <v>104</v>
      </c>
      <c r="G73" s="22" t="s">
        <v>44</v>
      </c>
      <c r="J73" s="1" t="s">
        <v>104</v>
      </c>
      <c r="K73" s="22" t="s">
        <v>44</v>
      </c>
      <c r="N73" s="1" t="s">
        <v>104</v>
      </c>
      <c r="O73" s="22" t="s">
        <v>44</v>
      </c>
      <c r="R73" s="1" t="s">
        <v>104</v>
      </c>
      <c r="S73" s="22" t="s">
        <v>44</v>
      </c>
    </row>
    <row r="74" spans="2:19" x14ac:dyDescent="0.2">
      <c r="B74" s="2" t="s">
        <v>105</v>
      </c>
      <c r="C74" s="3">
        <v>1000</v>
      </c>
      <c r="F74" s="2" t="s">
        <v>105</v>
      </c>
      <c r="G74" s="3">
        <v>1000</v>
      </c>
      <c r="J74" s="2" t="s">
        <v>105</v>
      </c>
      <c r="K74" s="3">
        <v>1000</v>
      </c>
      <c r="N74" s="2" t="s">
        <v>105</v>
      </c>
      <c r="O74" s="3">
        <v>1000</v>
      </c>
      <c r="R74" s="2" t="s">
        <v>105</v>
      </c>
      <c r="S74" s="3">
        <v>1000</v>
      </c>
    </row>
    <row r="75" spans="2:19" ht="87" customHeight="1" x14ac:dyDescent="0.2">
      <c r="B75" s="4" t="s">
        <v>106</v>
      </c>
      <c r="C75" s="36">
        <f>G75+K75+O75+S75</f>
        <v>0</v>
      </c>
      <c r="F75" s="4" t="s">
        <v>106</v>
      </c>
      <c r="G75" s="36"/>
      <c r="J75" s="4" t="s">
        <v>106</v>
      </c>
      <c r="K75" s="36"/>
      <c r="N75" s="4" t="s">
        <v>106</v>
      </c>
      <c r="O75" s="36"/>
      <c r="R75" s="4" t="s">
        <v>106</v>
      </c>
      <c r="S75" s="36"/>
    </row>
    <row r="76" spans="2:19" ht="64" customHeight="1" x14ac:dyDescent="0.2">
      <c r="B76" s="4" t="s">
        <v>107</v>
      </c>
      <c r="C76" s="55">
        <f>G76+K76+O76+S76</f>
        <v>12700000</v>
      </c>
      <c r="F76" s="4" t="s">
        <v>107</v>
      </c>
      <c r="G76" s="55">
        <v>3500000</v>
      </c>
      <c r="J76" s="4" t="s">
        <v>107</v>
      </c>
      <c r="K76" s="55">
        <v>2000000</v>
      </c>
      <c r="N76" s="4" t="s">
        <v>107</v>
      </c>
      <c r="O76" s="55">
        <v>3700000</v>
      </c>
      <c r="R76" s="4" t="s">
        <v>107</v>
      </c>
      <c r="S76" s="30">
        <v>3500000</v>
      </c>
    </row>
    <row r="77" spans="2:19" ht="16" thickBot="1" x14ac:dyDescent="0.25">
      <c r="B77" s="5" t="s">
        <v>11</v>
      </c>
      <c r="C77" s="24"/>
      <c r="F77" s="5" t="s">
        <v>11</v>
      </c>
      <c r="G77" s="24"/>
      <c r="J77" s="5" t="s">
        <v>11</v>
      </c>
      <c r="K77" s="24"/>
      <c r="N77" s="5" t="s">
        <v>11</v>
      </c>
      <c r="O77" s="24"/>
      <c r="R77" s="5" t="s">
        <v>11</v>
      </c>
      <c r="S77" s="24"/>
    </row>
    <row r="79" spans="2:19" ht="16" thickBot="1" x14ac:dyDescent="0.25"/>
    <row r="80" spans="2:19" ht="48" x14ac:dyDescent="0.2">
      <c r="B80" s="1" t="s">
        <v>109</v>
      </c>
      <c r="C80" s="22" t="s">
        <v>44</v>
      </c>
      <c r="F80" s="1" t="s">
        <v>109</v>
      </c>
      <c r="G80" s="22" t="s">
        <v>44</v>
      </c>
      <c r="J80" s="1" t="s">
        <v>109</v>
      </c>
      <c r="K80" s="22" t="s">
        <v>44</v>
      </c>
      <c r="N80" s="1" t="s">
        <v>109</v>
      </c>
      <c r="O80" s="22" t="s">
        <v>44</v>
      </c>
      <c r="R80" s="1" t="s">
        <v>109</v>
      </c>
      <c r="S80" s="22" t="s">
        <v>44</v>
      </c>
    </row>
    <row r="81" spans="2:19" x14ac:dyDescent="0.2">
      <c r="B81" s="2" t="s">
        <v>110</v>
      </c>
      <c r="C81" s="3">
        <v>1000</v>
      </c>
      <c r="F81" s="2" t="s">
        <v>110</v>
      </c>
      <c r="G81" s="3">
        <v>1000</v>
      </c>
      <c r="J81" s="2" t="s">
        <v>110</v>
      </c>
      <c r="K81" s="3">
        <v>1000</v>
      </c>
      <c r="N81" s="2" t="s">
        <v>110</v>
      </c>
      <c r="O81" s="3">
        <v>1000</v>
      </c>
      <c r="R81" s="2" t="s">
        <v>110</v>
      </c>
      <c r="S81" s="3">
        <v>1000</v>
      </c>
    </row>
    <row r="82" spans="2:19" ht="72" customHeight="1" x14ac:dyDescent="0.2">
      <c r="B82" s="4" t="s">
        <v>111</v>
      </c>
      <c r="C82" s="36">
        <f>G82+K82+O82+S82</f>
        <v>0</v>
      </c>
      <c r="F82" s="4" t="s">
        <v>111</v>
      </c>
      <c r="G82" s="36"/>
      <c r="J82" s="4" t="s">
        <v>111</v>
      </c>
      <c r="K82" s="36"/>
      <c r="N82" s="4" t="s">
        <v>111</v>
      </c>
      <c r="O82" s="36"/>
      <c r="R82" s="4" t="s">
        <v>111</v>
      </c>
      <c r="S82" s="36"/>
    </row>
    <row r="83" spans="2:19" ht="48" customHeight="1" x14ac:dyDescent="0.2">
      <c r="B83" s="4" t="s">
        <v>112</v>
      </c>
      <c r="C83" s="30">
        <f>G83+K83+O83+S83</f>
        <v>179000</v>
      </c>
      <c r="F83" s="4" t="s">
        <v>112</v>
      </c>
      <c r="G83" s="30">
        <v>50000</v>
      </c>
      <c r="J83" s="4" t="s">
        <v>112</v>
      </c>
      <c r="K83" s="30">
        <v>51000</v>
      </c>
      <c r="N83" s="4" t="s">
        <v>112</v>
      </c>
      <c r="O83" s="30">
        <v>49000</v>
      </c>
      <c r="R83" s="4" t="s">
        <v>112</v>
      </c>
      <c r="S83" s="30">
        <v>29000</v>
      </c>
    </row>
    <row r="84" spans="2:19" ht="16" thickBot="1" x14ac:dyDescent="0.25">
      <c r="B84" s="5" t="s">
        <v>113</v>
      </c>
      <c r="C84" s="24"/>
      <c r="F84" s="5" t="s">
        <v>113</v>
      </c>
      <c r="G84" s="24"/>
      <c r="J84" s="5" t="s">
        <v>113</v>
      </c>
      <c r="K84" s="24"/>
      <c r="N84" s="5" t="s">
        <v>113</v>
      </c>
      <c r="O84" s="24"/>
      <c r="R84" s="5" t="s">
        <v>113</v>
      </c>
      <c r="S84" s="24"/>
    </row>
  </sheetData>
  <sheetProtection sheet="1"/>
  <conditionalFormatting sqref="C6">
    <cfRule type="cellIs" dxfId="60" priority="68" operator="greaterThanOrEqual">
      <formula>C7</formula>
    </cfRule>
  </conditionalFormatting>
  <conditionalFormatting sqref="C13">
    <cfRule type="cellIs" dxfId="59" priority="46" operator="greaterThanOrEqual">
      <formula>C14</formula>
    </cfRule>
  </conditionalFormatting>
  <conditionalFormatting sqref="C17">
    <cfRule type="cellIs" dxfId="58" priority="45" operator="greaterThanOrEqual">
      <formula>C18</formula>
    </cfRule>
  </conditionalFormatting>
  <conditionalFormatting sqref="C24">
    <cfRule type="cellIs" dxfId="57" priority="43" operator="greaterThanOrEqual">
      <formula>C25</formula>
    </cfRule>
  </conditionalFormatting>
  <conditionalFormatting sqref="C31">
    <cfRule type="cellIs" dxfId="56" priority="42" operator="greaterThanOrEqual">
      <formula>C32</formula>
    </cfRule>
  </conditionalFormatting>
  <conditionalFormatting sqref="C35">
    <cfRule type="cellIs" dxfId="55" priority="41" operator="greaterThanOrEqual">
      <formula>C36</formula>
    </cfRule>
  </conditionalFormatting>
  <conditionalFormatting sqref="C42">
    <cfRule type="cellIs" dxfId="54" priority="39" operator="greaterThanOrEqual">
      <formula>C43</formula>
    </cfRule>
  </conditionalFormatting>
  <conditionalFormatting sqref="C46">
    <cfRule type="cellIs" dxfId="53" priority="38" operator="greaterThanOrEqual">
      <formula>C47</formula>
    </cfRule>
  </conditionalFormatting>
  <conditionalFormatting sqref="C53">
    <cfRule type="cellIs" dxfId="52" priority="34" operator="greaterThanOrEqual">
      <formula>C54</formula>
    </cfRule>
  </conditionalFormatting>
  <conditionalFormatting sqref="C60">
    <cfRule type="cellIs" dxfId="51" priority="1" operator="greaterThanOrEqual">
      <formula>C61</formula>
    </cfRule>
  </conditionalFormatting>
  <conditionalFormatting sqref="C68">
    <cfRule type="cellIs" dxfId="50" priority="37" operator="greaterThanOrEqual">
      <formula>C69</formula>
    </cfRule>
  </conditionalFormatting>
  <conditionalFormatting sqref="C75">
    <cfRule type="cellIs" dxfId="49" priority="20" operator="greaterThanOrEqual">
      <formula>C76</formula>
    </cfRule>
  </conditionalFormatting>
  <conditionalFormatting sqref="C82">
    <cfRule type="cellIs" dxfId="48" priority="16" operator="greaterThanOrEqual">
      <formula>C83</formula>
    </cfRule>
  </conditionalFormatting>
  <conditionalFormatting sqref="G13">
    <cfRule type="cellIs" dxfId="47" priority="26" operator="greaterThanOrEqual">
      <formula>G14</formula>
    </cfRule>
  </conditionalFormatting>
  <conditionalFormatting sqref="G17">
    <cfRule type="cellIs" dxfId="46" priority="27" operator="greaterThanOrEqual">
      <formula>G18</formula>
    </cfRule>
  </conditionalFormatting>
  <conditionalFormatting sqref="G24">
    <cfRule type="cellIs" dxfId="45" priority="28" operator="greaterThanOrEqual">
      <formula>G25</formula>
    </cfRule>
  </conditionalFormatting>
  <conditionalFormatting sqref="G31">
    <cfRule type="cellIs" dxfId="44" priority="29" operator="greaterThanOrEqual">
      <formula>G32</formula>
    </cfRule>
  </conditionalFormatting>
  <conditionalFormatting sqref="G35">
    <cfRule type="cellIs" dxfId="43" priority="30" operator="greaterThanOrEqual">
      <formula>G36</formula>
    </cfRule>
  </conditionalFormatting>
  <conditionalFormatting sqref="G42">
    <cfRule type="cellIs" dxfId="42" priority="31" operator="greaterThanOrEqual">
      <formula>G43</formula>
    </cfRule>
  </conditionalFormatting>
  <conditionalFormatting sqref="G46">
    <cfRule type="cellIs" dxfId="41" priority="32" operator="greaterThanOrEqual">
      <formula>G47</formula>
    </cfRule>
  </conditionalFormatting>
  <conditionalFormatting sqref="G53">
    <cfRule type="cellIs" dxfId="40" priority="24" operator="greaterThanOrEqual">
      <formula>G54</formula>
    </cfRule>
  </conditionalFormatting>
  <conditionalFormatting sqref="G68">
    <cfRule type="cellIs" dxfId="39" priority="33" operator="greaterThanOrEqual">
      <formula>G69</formula>
    </cfRule>
  </conditionalFormatting>
  <conditionalFormatting sqref="G75">
    <cfRule type="cellIs" dxfId="38" priority="23" operator="greaterThanOrEqual">
      <formula>G76</formula>
    </cfRule>
  </conditionalFormatting>
  <conditionalFormatting sqref="G82">
    <cfRule type="cellIs" dxfId="37" priority="19" operator="greaterThanOrEqual">
      <formula>G83</formula>
    </cfRule>
  </conditionalFormatting>
  <conditionalFormatting sqref="K6">
    <cfRule type="cellIs" dxfId="36" priority="91" operator="greaterThanOrEqual">
      <formula>K7</formula>
    </cfRule>
  </conditionalFormatting>
  <conditionalFormatting sqref="K13">
    <cfRule type="cellIs" dxfId="35" priority="93" operator="greaterThanOrEqual">
      <formula>K14</formula>
    </cfRule>
  </conditionalFormatting>
  <conditionalFormatting sqref="K17">
    <cfRule type="cellIs" dxfId="34" priority="94" operator="greaterThanOrEqual">
      <formula>K18</formula>
    </cfRule>
  </conditionalFormatting>
  <conditionalFormatting sqref="K24">
    <cfRule type="cellIs" dxfId="33" priority="95" operator="greaterThanOrEqual">
      <formula>K25</formula>
    </cfRule>
  </conditionalFormatting>
  <conditionalFormatting sqref="K31">
    <cfRule type="cellIs" dxfId="32" priority="96" operator="greaterThanOrEqual">
      <formula>K32</formula>
    </cfRule>
  </conditionalFormatting>
  <conditionalFormatting sqref="K35">
    <cfRule type="cellIs" dxfId="31" priority="97" operator="greaterThanOrEqual">
      <formula>K36</formula>
    </cfRule>
  </conditionalFormatting>
  <conditionalFormatting sqref="K42">
    <cfRule type="cellIs" dxfId="30" priority="99" operator="greaterThanOrEqual">
      <formula>K43</formula>
    </cfRule>
  </conditionalFormatting>
  <conditionalFormatting sqref="K46">
    <cfRule type="cellIs" dxfId="29" priority="100" operator="greaterThanOrEqual">
      <formula>K47</formula>
    </cfRule>
  </conditionalFormatting>
  <conditionalFormatting sqref="K53">
    <cfRule type="cellIs" dxfId="28" priority="15" operator="greaterThanOrEqual">
      <formula>K54</formula>
    </cfRule>
  </conditionalFormatting>
  <conditionalFormatting sqref="K68">
    <cfRule type="cellIs" dxfId="27" priority="103" operator="greaterThanOrEqual">
      <formula>K69</formula>
    </cfRule>
  </conditionalFormatting>
  <conditionalFormatting sqref="K75">
    <cfRule type="cellIs" dxfId="26" priority="22" operator="greaterThanOrEqual">
      <formula>K76</formula>
    </cfRule>
  </conditionalFormatting>
  <conditionalFormatting sqref="K82">
    <cfRule type="cellIs" dxfId="25" priority="18" operator="greaterThanOrEqual">
      <formula>K83</formula>
    </cfRule>
  </conditionalFormatting>
  <conditionalFormatting sqref="O6">
    <cfRule type="cellIs" dxfId="24" priority="90" operator="greaterThanOrEqual">
      <formula>O7</formula>
    </cfRule>
  </conditionalFormatting>
  <conditionalFormatting sqref="O13">
    <cfRule type="cellIs" dxfId="23" priority="88" operator="greaterThanOrEqual">
      <formula>O14</formula>
    </cfRule>
  </conditionalFormatting>
  <conditionalFormatting sqref="O17">
    <cfRule type="cellIs" dxfId="22" priority="87" operator="greaterThanOrEqual">
      <formula>O18</formula>
    </cfRule>
  </conditionalFormatting>
  <conditionalFormatting sqref="O24">
    <cfRule type="cellIs" dxfId="21" priority="86" operator="greaterThanOrEqual">
      <formula>O25</formula>
    </cfRule>
  </conditionalFormatting>
  <conditionalFormatting sqref="O31">
    <cfRule type="cellIs" dxfId="20" priority="85" operator="greaterThanOrEqual">
      <formula>O32</formula>
    </cfRule>
  </conditionalFormatting>
  <conditionalFormatting sqref="O35">
    <cfRule type="cellIs" dxfId="19" priority="84" operator="greaterThanOrEqual">
      <formula>O36</formula>
    </cfRule>
  </conditionalFormatting>
  <conditionalFormatting sqref="O42">
    <cfRule type="cellIs" dxfId="18" priority="82" operator="greaterThanOrEqual">
      <formula>O43</formula>
    </cfRule>
  </conditionalFormatting>
  <conditionalFormatting sqref="O46">
    <cfRule type="cellIs" dxfId="17" priority="81" operator="greaterThanOrEqual">
      <formula>O47</formula>
    </cfRule>
  </conditionalFormatting>
  <conditionalFormatting sqref="O53">
    <cfRule type="cellIs" dxfId="16" priority="35" operator="greaterThanOrEqual">
      <formula>O54</formula>
    </cfRule>
  </conditionalFormatting>
  <conditionalFormatting sqref="O68">
    <cfRule type="cellIs" dxfId="15" priority="72" operator="greaterThanOrEqual">
      <formula>O69</formula>
    </cfRule>
  </conditionalFormatting>
  <conditionalFormatting sqref="O75">
    <cfRule type="cellIs" dxfId="14" priority="21" operator="greaterThanOrEqual">
      <formula>O76</formula>
    </cfRule>
  </conditionalFormatting>
  <conditionalFormatting sqref="O82">
    <cfRule type="cellIs" dxfId="13" priority="17" operator="greaterThanOrEqual">
      <formula>O83</formula>
    </cfRule>
  </conditionalFormatting>
  <conditionalFormatting sqref="S6">
    <cfRule type="cellIs" dxfId="12" priority="8" operator="greaterThanOrEqual">
      <formula>S7</formula>
    </cfRule>
  </conditionalFormatting>
  <conditionalFormatting sqref="S13">
    <cfRule type="cellIs" dxfId="11" priority="7" operator="greaterThanOrEqual">
      <formula>S14</formula>
    </cfRule>
  </conditionalFormatting>
  <conditionalFormatting sqref="S17">
    <cfRule type="cellIs" dxfId="10" priority="9" operator="greaterThanOrEqual">
      <formula>S18</formula>
    </cfRule>
  </conditionalFormatting>
  <conditionalFormatting sqref="S24">
    <cfRule type="cellIs" dxfId="9" priority="14" operator="greaterThanOrEqual">
      <formula>S25</formula>
    </cfRule>
  </conditionalFormatting>
  <conditionalFormatting sqref="S31">
    <cfRule type="cellIs" dxfId="8" priority="13" operator="greaterThanOrEqual">
      <formula>S32</formula>
    </cfRule>
  </conditionalFormatting>
  <conditionalFormatting sqref="S35">
    <cfRule type="cellIs" dxfId="7" priority="12" operator="greaterThanOrEqual">
      <formula>S36</formula>
    </cfRule>
  </conditionalFormatting>
  <conditionalFormatting sqref="S42">
    <cfRule type="cellIs" dxfId="6" priority="6" operator="greaterThanOrEqual">
      <formula>S43</formula>
    </cfRule>
  </conditionalFormatting>
  <conditionalFormatting sqref="S46">
    <cfRule type="cellIs" dxfId="5" priority="3" operator="greaterThanOrEqual">
      <formula>S47</formula>
    </cfRule>
  </conditionalFormatting>
  <conditionalFormatting sqref="S53">
    <cfRule type="cellIs" dxfId="4" priority="11" operator="greaterThanOrEqual">
      <formula>S54</formula>
    </cfRule>
  </conditionalFormatting>
  <conditionalFormatting sqref="S60">
    <cfRule type="cellIs" dxfId="3" priority="2" operator="greaterThanOrEqual">
      <formula>S61</formula>
    </cfRule>
  </conditionalFormatting>
  <conditionalFormatting sqref="S68">
    <cfRule type="cellIs" dxfId="2" priority="10" operator="greaterThanOrEqual">
      <formula>S69</formula>
    </cfRule>
  </conditionalFormatting>
  <conditionalFormatting sqref="S75">
    <cfRule type="cellIs" dxfId="1" priority="5" operator="greaterThanOrEqual">
      <formula>S76</formula>
    </cfRule>
  </conditionalFormatting>
  <conditionalFormatting sqref="S82">
    <cfRule type="cellIs" dxfId="0" priority="4" operator="greaterThanOrEqual">
      <formula>S83</formula>
    </cfRule>
  </conditionalFormatting>
  <pageMargins left="0.7" right="0.7" top="0.75" bottom="0.75" header="0.3" footer="0.3"/>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D9D43812D369540B7CCD75EB8CE8BBB" ma:contentTypeVersion="13" ma:contentTypeDescription="Ustvari nov dokument." ma:contentTypeScope="" ma:versionID="c404cfe64da8f0d200bb40c20a1c8f08">
  <xsd:schema xmlns:xsd="http://www.w3.org/2001/XMLSchema" xmlns:xs="http://www.w3.org/2001/XMLSchema" xmlns:p="http://schemas.microsoft.com/office/2006/metadata/properties" xmlns:ns3="bc0dde7c-db17-41e3-9c41-a0e11bfdd9bd" xmlns:ns4="e066d34c-5952-4d24-86c8-c36623f20fe6" targetNamespace="http://schemas.microsoft.com/office/2006/metadata/properties" ma:root="true" ma:fieldsID="606579cb820f308c83bee0f81eabd75f" ns3:_="" ns4:_="">
    <xsd:import namespace="bc0dde7c-db17-41e3-9c41-a0e11bfdd9bd"/>
    <xsd:import namespace="e066d34c-5952-4d24-86c8-c36623f20fe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Location"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0dde7c-db17-41e3-9c41-a0e11bfdd9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6d34c-5952-4d24-86c8-c36623f20fe6"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SharingHintHash" ma:index="12"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F9F6A6-7333-45DE-A530-32A3557D666D}">
  <ds:schemaRefs>
    <ds:schemaRef ds:uri="http://schemas.microsoft.com/sharepoint/v3/contenttype/forms"/>
  </ds:schemaRefs>
</ds:datastoreItem>
</file>

<file path=customXml/itemProps2.xml><?xml version="1.0" encoding="utf-8"?>
<ds:datastoreItem xmlns:ds="http://schemas.openxmlformats.org/officeDocument/2006/customXml" ds:itemID="{5BE46935-ED9C-47AE-99F2-6BFC2EA221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0dde7c-db17-41e3-9c41-a0e11bfdd9bd"/>
    <ds:schemaRef ds:uri="e066d34c-5952-4d24-86c8-c36623f20f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95AC0F-98F1-4749-943E-A65E3E4E288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SKUPAJ</vt:lpstr>
      <vt:lpstr>NEMČIJA, ŠVICA</vt:lpstr>
      <vt:lpstr>AVSTRIJA</vt:lpstr>
      <vt:lpstr>ITALIJA</vt:lpstr>
      <vt:lpstr>MADŽ, CZ, SK, PL</vt:lpstr>
      <vt:lpstr>ZDR. KRALJ.</vt:lpstr>
      <vt:lpstr>FRANCIJA, ŠPANIJA</vt:lpstr>
      <vt:lpstr>BENELUX</vt:lpstr>
      <vt:lpstr>DK</vt:lpstr>
      <vt:lpstr>HRVAŠKA, SRBIJA</vt:lpstr>
      <vt:lpstr>ZDA</vt:lpstr>
      <vt:lpstr>AVSTRIJA!Print_Area</vt:lpstr>
      <vt:lpstr>BENELUX!Print_Area</vt:lpstr>
      <vt:lpstr>DK!Print_Area</vt:lpstr>
      <vt:lpstr>'FRANCIJA, ŠPANIJA'!Print_Area</vt:lpstr>
      <vt:lpstr>ITALIJA!Print_Area</vt:lpstr>
      <vt:lpstr>'MADŽ, CZ, SK, PL'!Print_Area</vt:lpstr>
      <vt:lpstr>'NEMČIJA, ŠVICA'!Print_Area</vt:lpstr>
      <vt:lpstr>SKUPAJ!Print_Area</vt:lpstr>
      <vt:lpstr>ZDA!Print_Area</vt:lpstr>
      <vt:lpstr>'ZDR. KRALJ.'!Print_Area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Gabrijela Fužir Bauer</dc:creator>
  <cp:keywords/>
  <dc:description/>
  <cp:lastModifiedBy>Ipavec, Maja</cp:lastModifiedBy>
  <cp:revision/>
  <dcterms:created xsi:type="dcterms:W3CDTF">2020-05-28T14:06:25Z</dcterms:created>
  <dcterms:modified xsi:type="dcterms:W3CDTF">2025-07-10T06:52:49Z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0x0101001D9D43812D369540B7CCD75EB8CE8BBB</vt:lpwstr>
  </property>
</Properties>
</file>